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6" i="1"/>
  <c r="H8"/>
  <c r="D8"/>
  <c r="H7"/>
  <c r="H6"/>
  <c r="I5"/>
  <c r="H5"/>
  <c r="F5"/>
  <c r="E5"/>
  <c r="G26"/>
</calcChain>
</file>

<file path=xl/sharedStrings.xml><?xml version="1.0" encoding="utf-8"?>
<sst xmlns="http://schemas.openxmlformats.org/spreadsheetml/2006/main" count="111" uniqueCount="76">
  <si>
    <t>项目支出绩效自评表</t>
  </si>
  <si>
    <t>项目名称</t>
  </si>
  <si>
    <t>2021年广东省促进就业创业发展专项资金(粤财社[2020]321号)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</si>
  <si>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</si>
  <si>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</si>
  <si>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</si>
  <si>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</si>
  <si>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</si>
  <si>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</si>
  <si>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</si>
  <si>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</si>
  <si>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</si>
  <si>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</si>
  <si>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</si>
  <si>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</si>
  <si>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</si>
  <si>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</si>
  <si>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</si>
  <si>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</si>
  <si>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</si>
  <si>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</si>
  <si>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</si>
  <si>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不断优化技工教育结构，促进技工教育持续健康发 展，满足经济社会转型升级对技能人才的需求。</t>
  </si>
  <si>
    <t>2021年，强师工程新增教学班11个，强师工程师资培训329人次，师资培训合格率100%，重点专业师资水平逐年提升，专业带头人、骨干教师专业水平、教学能力逐年增强，不断优化技工教育结构，促进技工教育持续健康发 展，满足经济社会转型升级对技能人才的需求，实现了总体绩效目标。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</si>
  <si>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</si>
  <si>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</si>
  <si>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</si>
  <si>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</si>
  <si>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</si>
  <si>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</si>
  <si>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</si>
  <si>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</si>
  <si>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</si>
  <si>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填报部门</t>
  </si>
  <si>
    <t>产出指标
（50分）</t>
  </si>
  <si>
    <t>数量指标</t>
  </si>
  <si>
    <t>强师工程新增教学班个数</t>
  </si>
  <si>
    <t>≥8个</t>
  </si>
  <si>
    <t>11个</t>
  </si>
  <si>
    <t>继续教育学院</t>
  </si>
  <si>
    <t>强师工程师资培训人次</t>
  </si>
  <si>
    <t>≥230人次</t>
  </si>
  <si>
    <t>329人次</t>
  </si>
  <si>
    <t>实施完毕的项目验收覆盖率</t>
  </si>
  <si>
    <t>100%</t>
  </si>
  <si>
    <t>教务处、实训中心（协助）</t>
  </si>
  <si>
    <t>高水平技师学院建设专项资金采购计划执行率</t>
  </si>
  <si>
    <t>≥90%</t>
  </si>
  <si>
    <t>质量指标</t>
  </si>
  <si>
    <t>高水平技师学院建设专项资金设备采购合格率</t>
  </si>
  <si>
    <t>时效指标</t>
  </si>
  <si>
    <t>高水平技师学院建设重点项目建设及时性</t>
  </si>
  <si>
    <t>及时</t>
  </si>
  <si>
    <t>教务处</t>
  </si>
  <si>
    <t>资金在规定时间内下达率/</t>
  </si>
  <si>
    <t>≥95%</t>
  </si>
  <si>
    <t>财务处</t>
  </si>
  <si>
    <t>实际资金支出率</t>
  </si>
  <si>
    <t>成本指标</t>
  </si>
  <si>
    <t>项目预算金额</t>
  </si>
  <si>
    <t>1150万元</t>
  </si>
  <si>
    <t>1136.92万元</t>
  </si>
  <si>
    <t>效益指标
（40分）</t>
  </si>
  <si>
    <t>经济效益指标</t>
  </si>
  <si>
    <t>社会效益指标</t>
  </si>
  <si>
    <t>师资培训合格率/</t>
  </si>
  <si>
    <t>≥95%/</t>
  </si>
  <si>
    <t>人事处</t>
  </si>
  <si>
    <t>师资队伍建设能力提升</t>
  </si>
  <si>
    <t>重点专业师资水平逐年提升，专业带头人、骨干教师专业水平、教学能力逐年增强</t>
  </si>
  <si>
    <t>逐年增强，通过管理干部和骨干教师的轮训，全校教师专业能力得到进一步提升，锻炼培养了一批中层管理干部中青年教师</t>
  </si>
  <si>
    <t>生态效益指标</t>
  </si>
  <si>
    <t>满意度指标</t>
  </si>
  <si>
    <t>本校参与高水平技师学院建设项目教师对专项资金使用满意度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</si>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</sst>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6" formatCode="0_ "/>
    <numFmt numFmtId="179" formatCode="0.00_ "/>
  </numFmts>
  <fonts count="8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theme="1"/>
      <name val="等线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3743705557422"/>
        <bgColor rgb="FF000000"/>
      </patternFill>
    </fill>
    <fill>
      <patternFill patternType="solid">
        <fgColor theme="4" tint="0.79989013336588644"/>
        <bgColor rgb="FF000000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5117038483843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179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/>
    </xf>
    <xf numFmtId="10" fontId="2" fillId="4" borderId="2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9" fontId="2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/>
    <xf numFmtId="0" fontId="5" fillId="0" borderId="0" xfId="0" applyFont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3.25" customWidth="1"/>
    <col min="4" max="4" width="22.75" customWidth="1"/>
    <col min="5" max="5" width="16.25" customWidth="1"/>
    <col min="6" max="6" width="16.375" customWidth="1"/>
    <col min="7" max="8" width="6.625" customWidth="1"/>
    <col min="9" max="9" width="24.625" customWidth="1"/>
  </cols>
  <sheetData>
    <row r="1" spans="1:11" ht="27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11" ht="16.5">
      <c r="A2" s="1" t="s">
        <v>1</v>
      </c>
      <c r="B2" s="29" t="s">
        <v>2</v>
      </c>
      <c r="C2" s="30"/>
      <c r="D2" s="30"/>
      <c r="E2" s="31"/>
      <c r="F2" s="1" t="s">
        <v>3</v>
      </c>
      <c r="G2" s="32">
        <v>11500000</v>
      </c>
      <c r="H2" s="32"/>
      <c r="I2" s="32"/>
    </row>
    <row r="3" spans="1:11" ht="16.5">
      <c r="A3" s="1" t="s">
        <v>4</v>
      </c>
      <c r="B3" s="29" t="s">
        <v>5</v>
      </c>
      <c r="C3" s="30"/>
      <c r="D3" s="30"/>
      <c r="E3" s="31"/>
      <c r="F3" s="1" t="s">
        <v>6</v>
      </c>
      <c r="G3" s="32"/>
      <c r="H3" s="32"/>
      <c r="I3" s="32"/>
    </row>
    <row r="4" spans="1:11" ht="16.5">
      <c r="A4" s="47" t="s">
        <v>7</v>
      </c>
      <c r="B4" s="33"/>
      <c r="C4" s="33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1" ht="16.5">
      <c r="A5" s="48"/>
      <c r="B5" s="34" t="s">
        <v>14</v>
      </c>
      <c r="C5" s="34"/>
      <c r="D5" s="4">
        <v>11500000</v>
      </c>
      <c r="E5" s="4">
        <f>SUM(E6:E8)</f>
        <v>11500000</v>
      </c>
      <c r="F5" s="4">
        <f>SUM(F6:F8)</f>
        <v>11369178.26</v>
      </c>
      <c r="G5" s="5">
        <v>10</v>
      </c>
      <c r="H5" s="4">
        <f>IF(AND(E5=0,F5=0),1,IF(E5=0,0,ROUND(F5/E5,2)))</f>
        <v>0.99</v>
      </c>
      <c r="I5" s="22">
        <f>ROUND(H5*G5,2)</f>
        <v>9.9</v>
      </c>
    </row>
    <row r="6" spans="1:11" ht="16.5">
      <c r="A6" s="48"/>
      <c r="B6" s="35" t="s">
        <v>15</v>
      </c>
      <c r="C6" s="36"/>
      <c r="D6" s="4">
        <v>11500000</v>
      </c>
      <c r="E6" s="6">
        <v>11500000</v>
      </c>
      <c r="F6" s="6">
        <v>11369178.26</v>
      </c>
      <c r="G6" s="7" t="s">
        <v>16</v>
      </c>
      <c r="H6" s="4">
        <f>IF(AND(E6=0,F6=0),1,IF(E6=0,0,ROUND(F6/E6,2)))</f>
        <v>0.99</v>
      </c>
      <c r="I6" s="7" t="s">
        <v>16</v>
      </c>
    </row>
    <row r="7" spans="1:11" ht="16.5">
      <c r="A7" s="48"/>
      <c r="B7" s="35" t="s">
        <v>17</v>
      </c>
      <c r="C7" s="36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1" ht="16.5">
      <c r="A8" s="49"/>
      <c r="B8" s="37" t="s">
        <v>18</v>
      </c>
      <c r="C8" s="37"/>
      <c r="D8" s="4">
        <f>D5-D6-D7</f>
        <v>0</v>
      </c>
      <c r="E8" s="6">
        <v>0</v>
      </c>
      <c r="F8" s="6">
        <v>0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11" ht="16.5">
      <c r="A9" s="50" t="s">
        <v>19</v>
      </c>
      <c r="B9" s="38" t="s">
        <v>20</v>
      </c>
      <c r="C9" s="39"/>
      <c r="D9" s="39"/>
      <c r="E9" s="40"/>
      <c r="F9" s="41" t="s">
        <v>21</v>
      </c>
      <c r="G9" s="41"/>
      <c r="H9" s="41"/>
      <c r="I9" s="41"/>
    </row>
    <row r="10" spans="1:11" ht="52.5" customHeight="1">
      <c r="A10" s="50"/>
      <c r="B10" s="42" t="s">
        <v>22</v>
      </c>
      <c r="C10" s="43"/>
      <c r="D10" s="43"/>
      <c r="E10" s="43"/>
      <c r="F10" s="44" t="s">
        <v>23</v>
      </c>
      <c r="G10" s="45"/>
      <c r="H10" s="45"/>
      <c r="I10" s="46"/>
      <c r="J10" s="23"/>
      <c r="K10" s="24"/>
    </row>
    <row r="11" spans="1:11" ht="20.25" customHeight="1">
      <c r="A11" s="50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25" t="s">
        <v>33</v>
      </c>
    </row>
    <row r="12" spans="1:11" ht="19.5" customHeight="1">
      <c r="A12" s="51"/>
      <c r="B12" s="52" t="s">
        <v>34</v>
      </c>
      <c r="C12" s="53" t="s">
        <v>35</v>
      </c>
      <c r="D12" s="11" t="s">
        <v>36</v>
      </c>
      <c r="E12" s="11" t="s">
        <v>37</v>
      </c>
      <c r="F12" s="12" t="s">
        <v>38</v>
      </c>
      <c r="G12" s="13">
        <v>5</v>
      </c>
      <c r="H12" s="13">
        <v>5</v>
      </c>
      <c r="I12" s="26"/>
      <c r="J12" s="25" t="s">
        <v>39</v>
      </c>
    </row>
    <row r="13" spans="1:11" ht="19.5" customHeight="1">
      <c r="A13" s="51"/>
      <c r="B13" s="52" t="s">
        <v>34</v>
      </c>
      <c r="C13" s="53" t="s">
        <v>35</v>
      </c>
      <c r="D13" s="11" t="s">
        <v>40</v>
      </c>
      <c r="E13" s="11" t="s">
        <v>41</v>
      </c>
      <c r="F13" s="12" t="s">
        <v>42</v>
      </c>
      <c r="G13" s="13">
        <v>5</v>
      </c>
      <c r="H13" s="13">
        <v>5</v>
      </c>
      <c r="I13" s="26"/>
      <c r="J13" s="25" t="s">
        <v>39</v>
      </c>
    </row>
    <row r="14" spans="1:11" ht="19.5" customHeight="1">
      <c r="A14" s="51"/>
      <c r="B14" s="52" t="s">
        <v>34</v>
      </c>
      <c r="C14" s="53" t="s">
        <v>35</v>
      </c>
      <c r="D14" s="11" t="s">
        <v>43</v>
      </c>
      <c r="E14" s="11" t="s">
        <v>44</v>
      </c>
      <c r="F14" s="14">
        <v>1</v>
      </c>
      <c r="G14" s="13">
        <v>5</v>
      </c>
      <c r="H14" s="13">
        <v>5</v>
      </c>
      <c r="I14" s="26"/>
      <c r="J14" s="25" t="s">
        <v>45</v>
      </c>
    </row>
    <row r="15" spans="1:11" ht="19.5" customHeight="1">
      <c r="A15" s="51"/>
      <c r="B15" s="52" t="s">
        <v>34</v>
      </c>
      <c r="C15" s="53" t="s">
        <v>35</v>
      </c>
      <c r="D15" s="11" t="s">
        <v>46</v>
      </c>
      <c r="E15" s="11" t="s">
        <v>47</v>
      </c>
      <c r="F15" s="14">
        <v>1</v>
      </c>
      <c r="G15" s="13">
        <v>5</v>
      </c>
      <c r="H15" s="13">
        <v>5</v>
      </c>
      <c r="I15" s="26"/>
      <c r="J15" s="25" t="s">
        <v>45</v>
      </c>
    </row>
    <row r="16" spans="1:11" ht="19.5" customHeight="1">
      <c r="A16" s="51"/>
      <c r="B16" s="52" t="s">
        <v>34</v>
      </c>
      <c r="C16" s="10" t="s">
        <v>48</v>
      </c>
      <c r="D16" s="11" t="s">
        <v>49</v>
      </c>
      <c r="E16" s="11" t="s">
        <v>44</v>
      </c>
      <c r="F16" s="14">
        <v>1</v>
      </c>
      <c r="G16" s="13">
        <v>5</v>
      </c>
      <c r="H16" s="13">
        <v>5</v>
      </c>
      <c r="I16" s="26"/>
      <c r="J16" s="25" t="s">
        <v>45</v>
      </c>
    </row>
    <row r="17" spans="1:10" ht="19.5" customHeight="1">
      <c r="A17" s="51"/>
      <c r="B17" s="52" t="s">
        <v>34</v>
      </c>
      <c r="C17" s="53" t="s">
        <v>50</v>
      </c>
      <c r="D17" s="11" t="s">
        <v>51</v>
      </c>
      <c r="E17" s="11" t="s">
        <v>52</v>
      </c>
      <c r="F17" s="12" t="s">
        <v>52</v>
      </c>
      <c r="G17" s="13">
        <v>5</v>
      </c>
      <c r="H17" s="13">
        <v>5</v>
      </c>
      <c r="I17" s="26"/>
      <c r="J17" s="25" t="s">
        <v>53</v>
      </c>
    </row>
    <row r="18" spans="1:10" ht="19.5" customHeight="1">
      <c r="A18" s="51"/>
      <c r="B18" s="52" t="s">
        <v>34</v>
      </c>
      <c r="C18" s="53" t="s">
        <v>50</v>
      </c>
      <c r="D18" s="11" t="s">
        <v>54</v>
      </c>
      <c r="E18" s="11" t="s">
        <v>55</v>
      </c>
      <c r="F18" s="14">
        <v>1</v>
      </c>
      <c r="G18" s="13">
        <v>5</v>
      </c>
      <c r="H18" s="13">
        <v>5</v>
      </c>
      <c r="I18" s="26"/>
      <c r="J18" s="25" t="s">
        <v>56</v>
      </c>
    </row>
    <row r="19" spans="1:10" ht="19.5" customHeight="1">
      <c r="A19" s="51"/>
      <c r="B19" s="52" t="s">
        <v>34</v>
      </c>
      <c r="C19" s="53" t="s">
        <v>50</v>
      </c>
      <c r="D19" s="11" t="s">
        <v>57</v>
      </c>
      <c r="E19" s="11" t="s">
        <v>55</v>
      </c>
      <c r="F19" s="15">
        <v>0.98860000000000003</v>
      </c>
      <c r="G19" s="13">
        <v>5</v>
      </c>
      <c r="H19" s="13">
        <v>5</v>
      </c>
      <c r="I19" s="26"/>
      <c r="J19" s="25" t="s">
        <v>56</v>
      </c>
    </row>
    <row r="20" spans="1:10" ht="19.5" customHeight="1">
      <c r="A20" s="51"/>
      <c r="B20" s="52" t="s">
        <v>34</v>
      </c>
      <c r="C20" s="10" t="s">
        <v>58</v>
      </c>
      <c r="D20" s="11" t="s">
        <v>59</v>
      </c>
      <c r="E20" s="11" t="s">
        <v>60</v>
      </c>
      <c r="F20" s="12" t="s">
        <v>61</v>
      </c>
      <c r="G20" s="13">
        <v>10</v>
      </c>
      <c r="H20" s="13">
        <v>9.9</v>
      </c>
      <c r="I20" s="26"/>
      <c r="J20" s="25" t="s">
        <v>56</v>
      </c>
    </row>
    <row r="21" spans="1:10" ht="19.5" customHeight="1">
      <c r="A21" s="51"/>
      <c r="B21" s="52" t="s">
        <v>62</v>
      </c>
      <c r="C21" s="10" t="s">
        <v>63</v>
      </c>
      <c r="D21" s="11"/>
      <c r="E21" s="11"/>
      <c r="F21" s="16"/>
      <c r="G21" s="13"/>
      <c r="H21" s="13"/>
      <c r="I21" s="26"/>
      <c r="J21" s="27"/>
    </row>
    <row r="22" spans="1:10" ht="19.5" customHeight="1">
      <c r="A22" s="51"/>
      <c r="B22" s="52" t="s">
        <v>62</v>
      </c>
      <c r="C22" s="53" t="s">
        <v>64</v>
      </c>
      <c r="D22" s="11" t="s">
        <v>65</v>
      </c>
      <c r="E22" s="11" t="s">
        <v>66</v>
      </c>
      <c r="F22" s="14">
        <v>1</v>
      </c>
      <c r="G22" s="13">
        <v>15</v>
      </c>
      <c r="H22" s="13">
        <v>15</v>
      </c>
      <c r="I22" s="26"/>
      <c r="J22" s="25" t="s">
        <v>67</v>
      </c>
    </row>
    <row r="23" spans="1:10" ht="19.5" customHeight="1">
      <c r="A23" s="51"/>
      <c r="B23" s="52" t="s">
        <v>62</v>
      </c>
      <c r="C23" s="53" t="s">
        <v>64</v>
      </c>
      <c r="D23" s="11" t="s">
        <v>68</v>
      </c>
      <c r="E23" s="11" t="s">
        <v>69</v>
      </c>
      <c r="F23" s="17" t="s">
        <v>70</v>
      </c>
      <c r="G23" s="13">
        <v>15</v>
      </c>
      <c r="H23" s="13">
        <v>15</v>
      </c>
      <c r="I23" s="26"/>
      <c r="J23" s="25" t="s">
        <v>67</v>
      </c>
    </row>
    <row r="24" spans="1:10" ht="19.5" customHeight="1">
      <c r="A24" s="51"/>
      <c r="B24" s="52" t="s">
        <v>62</v>
      </c>
      <c r="C24" s="10" t="s">
        <v>71</v>
      </c>
      <c r="D24" s="11"/>
      <c r="E24" s="11"/>
      <c r="F24" s="16"/>
      <c r="G24" s="13"/>
      <c r="H24" s="13"/>
      <c r="I24" s="26"/>
      <c r="J24" s="27"/>
    </row>
    <row r="25" spans="1:10" ht="19.5" customHeight="1">
      <c r="A25" s="51"/>
      <c r="B25" s="52" t="s">
        <v>62</v>
      </c>
      <c r="C25" s="10" t="s">
        <v>72</v>
      </c>
      <c r="D25" s="11" t="s">
        <v>73</v>
      </c>
      <c r="E25" s="11" t="s">
        <v>47</v>
      </c>
      <c r="F25" s="18">
        <v>1</v>
      </c>
      <c r="G25" s="13">
        <v>10</v>
      </c>
      <c r="H25" s="13">
        <v>10</v>
      </c>
      <c r="I25" s="26"/>
      <c r="J25" s="25" t="s">
        <v>67</v>
      </c>
    </row>
    <row r="26" spans="1:10" ht="16.5" customHeight="1">
      <c r="A26" s="19"/>
      <c r="B26" s="38" t="s">
        <v>74</v>
      </c>
      <c r="C26" s="39"/>
      <c r="D26" s="39"/>
      <c r="E26" s="39"/>
      <c r="F26" s="40"/>
      <c r="G26" s="20">
        <f ca="1">G5+SUM(INDIRECT("G12:G"&amp;ROW()-1))</f>
        <v>100</v>
      </c>
      <c r="H26" s="2">
        <f>SUM(H12:H25)+I5</f>
        <v>99.8</v>
      </c>
      <c r="I26" s="7" t="s">
        <v>16</v>
      </c>
      <c r="J26" s="27"/>
    </row>
    <row r="27" spans="1:10" ht="14.25" customHeight="1">
      <c r="A27" s="54" t="s">
        <v>75</v>
      </c>
      <c r="B27" s="54"/>
      <c r="C27" s="54"/>
      <c r="D27" s="54"/>
      <c r="E27" s="54"/>
      <c r="F27" s="54"/>
      <c r="G27" s="54"/>
      <c r="H27" s="54"/>
      <c r="I27" s="54"/>
      <c r="J27" s="25"/>
    </row>
    <row r="28" spans="1:10" ht="14.25" customHeight="1">
      <c r="A28" s="55"/>
      <c r="B28" s="55"/>
      <c r="C28" s="55"/>
      <c r="D28" s="55"/>
      <c r="E28" s="55"/>
      <c r="F28" s="55"/>
      <c r="G28" s="55"/>
      <c r="H28" s="55"/>
      <c r="I28" s="55"/>
      <c r="J28" s="25"/>
    </row>
    <row r="29" spans="1:10" ht="14.25" customHeight="1">
      <c r="A29" s="55"/>
      <c r="B29" s="55"/>
      <c r="C29" s="55"/>
      <c r="D29" s="55"/>
      <c r="E29" s="55"/>
      <c r="F29" s="55"/>
      <c r="G29" s="55"/>
      <c r="H29" s="55"/>
      <c r="I29" s="55"/>
      <c r="J29" s="27"/>
    </row>
    <row r="30" spans="1:10" ht="14.25" customHeight="1">
      <c r="A30" s="55"/>
      <c r="B30" s="55"/>
      <c r="C30" s="55"/>
      <c r="D30" s="55"/>
      <c r="E30" s="55"/>
      <c r="F30" s="55"/>
      <c r="G30" s="55"/>
      <c r="H30" s="55"/>
      <c r="I30" s="55"/>
      <c r="J30" s="27"/>
    </row>
    <row r="31" spans="1:10" ht="14.25" customHeight="1">
      <c r="A31" s="55"/>
      <c r="B31" s="55"/>
      <c r="C31" s="55"/>
      <c r="D31" s="55"/>
      <c r="E31" s="55"/>
      <c r="F31" s="55"/>
      <c r="G31" s="55"/>
      <c r="H31" s="55"/>
      <c r="I31" s="55"/>
      <c r="J31" s="27"/>
    </row>
    <row r="32" spans="1:10" ht="14.25" customHeight="1">
      <c r="B32" s="21"/>
      <c r="C32" s="21"/>
      <c r="D32" s="21"/>
      <c r="E32" s="21"/>
      <c r="F32" s="21"/>
      <c r="G32" s="21"/>
      <c r="H32" s="21"/>
      <c r="I32" s="21"/>
      <c r="J32" s="27"/>
    </row>
    <row r="33" spans="2:10" ht="14.25" customHeight="1">
      <c r="B33" s="21"/>
      <c r="C33" s="21"/>
      <c r="D33" s="21"/>
      <c r="E33" s="21"/>
      <c r="F33" s="21"/>
      <c r="G33" s="21"/>
      <c r="H33" s="21"/>
      <c r="I33" s="21"/>
      <c r="J33" s="27"/>
    </row>
    <row r="34" spans="2:10" ht="14.25" customHeight="1">
      <c r="B34" s="21"/>
      <c r="C34" s="21"/>
      <c r="D34" s="21"/>
      <c r="E34" s="21"/>
      <c r="F34" s="21"/>
      <c r="G34" s="21"/>
      <c r="H34" s="21"/>
      <c r="I34" s="21"/>
      <c r="J34" s="27"/>
    </row>
    <row r="35" spans="2:10">
      <c r="J35" s="27"/>
    </row>
    <row r="36" spans="2:10">
      <c r="J36" s="27"/>
    </row>
    <row r="37" spans="2:10">
      <c r="J37" s="25"/>
    </row>
    <row r="38" spans="2:10">
      <c r="J38" s="27"/>
    </row>
    <row r="39" spans="2:10">
      <c r="J39" s="27"/>
    </row>
    <row r="40" spans="2:10">
      <c r="J40" s="27"/>
    </row>
    <row r="41" spans="2:10">
      <c r="J41" s="27"/>
    </row>
    <row r="42" spans="2:10">
      <c r="J42" s="27"/>
    </row>
    <row r="43" spans="2:10">
      <c r="J43" s="27"/>
    </row>
    <row r="44" spans="2:10">
      <c r="J44" s="27"/>
    </row>
    <row r="45" spans="2:10">
      <c r="J45" s="27"/>
    </row>
    <row r="46" spans="2:10">
      <c r="J46" s="27"/>
    </row>
  </sheetData>
  <mergeCells count="24">
    <mergeCell ref="A27:I31"/>
    <mergeCell ref="A4:A8"/>
    <mergeCell ref="A9:A10"/>
    <mergeCell ref="A11:A25"/>
    <mergeCell ref="B12:B20"/>
    <mergeCell ref="B21:B25"/>
    <mergeCell ref="B9:E9"/>
    <mergeCell ref="F9:I9"/>
    <mergeCell ref="B10:E10"/>
    <mergeCell ref="F10:I10"/>
    <mergeCell ref="B26:F26"/>
    <mergeCell ref="C12:C15"/>
    <mergeCell ref="C17:C19"/>
    <mergeCell ref="C22:C23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2022-04-19T08:32:00Z</dcterms:created>
  <dcterms:modified xsi:type="dcterms:W3CDTF">2022-04-24T08:52:10Z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9EE8355E03244A6293989F5EDF5700D3</vt:lpwstr>
  </property>
  <property fmtid="{D5CDD505-2E9C-101B-9397-08002B2CF9AE}" pid="3" name="KSOProductBuildVer">
    <vt:lpwstr>2052-11.1.0.11365</vt:lpwstr>
  </property>
</Properties>
</file>