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230" windowHeight="10305" tabRatio="58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D8"/>
  <c r="H7"/>
  <c r="H6"/>
  <c r="I5"/>
  <c r="H5"/>
  <c r="F5"/>
  <c r="E5"/>
  <c r="H24"/>
  <c r="G24"/>
</calcChain>
</file>

<file path=xl/sharedStrings.xml><?xml version="1.0" encoding="utf-8"?>
<sst xmlns="http://schemas.openxmlformats.org/spreadsheetml/2006/main" count="105" uniqueCount="70">
  <si>
    <t>项目支出绩效自评表</t>
  </si>
  <si>
    <t>项目名称</t>
  </si>
  <si>
    <t>2021年学生资助经费（财教【2021】57号）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</si>
  <si>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</si>
  <si>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</si>
  <si>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</si>
  <si>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</si>
  <si>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</si>
  <si>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</si>
  <si>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</si>
  <si>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</si>
  <si>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</si>
  <si>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</si>
  <si>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</si>
  <si>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</si>
  <si>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</si>
  <si>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</si>
  <si>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</si>
  <si>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</si>
  <si>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</si>
  <si>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</si>
  <si>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</si>
  <si>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填报部门</t>
  </si>
  <si>
    <t>为贯彻落实政策要求，按照深圳技师学院预算计划和评选标准，及时评选学生奖励对象，按时对受奖励的学生个人或集体发放奖、助学金，提高学生学习积极性。全年接受奖励学生人数或集体数（次）不低于5000人（次），学生奖励金评选发放工作完成90%以上，奖助学金满意度达90%以上。为贯彻落实政策要求，按照深圳技师学院预算计划和评选标准，及时评选和审核学生资助对象，按时对受助学生发放助学金，保证学生和家长满意度。全年接受资助的人数（次）不低于4200人（次），，学生资助经费评选发放工作完成90%，扶贫工作率达90%。我校拟将上述资金用于奖助学金184万元（置换上次下达经费冻结款项）和临聘人员管理170.60万元，共计354.60万元。</t>
  </si>
  <si>
    <t>2021年，全年中职免学费受助学生共6324人次，全年接受资助的人数共7507人次，学生奖助学金全部通过银行卡于2021年12月31日前及时足额发放给学生，学生和家长满意度达98%，学生奖助学金评审和发放完成率达到100%，实现了总体绩效目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</si>
  <si>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</si>
  <si>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</si>
  <si>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</si>
  <si>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</si>
  <si>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</si>
  <si>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</si>
  <si>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</si>
  <si>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</si>
  <si>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</si>
  <si>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</si>
  <si>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</si>
  <si>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中职免学费应受助学生数</t>
  </si>
  <si>
    <t>≥4200</t>
  </si>
  <si>
    <t>6324</t>
  </si>
  <si>
    <t>学生处</t>
  </si>
  <si>
    <t>中等职业学校国家助学金应受助学生数</t>
  </si>
  <si>
    <t>≥5000</t>
  </si>
  <si>
    <t>7507</t>
  </si>
  <si>
    <t>质量指标</t>
  </si>
  <si>
    <t>学生奖学金经费发放完成率</t>
  </si>
  <si>
    <t>≥90%</t>
  </si>
  <si>
    <t>学生资助经费发放完成率</t>
  </si>
  <si>
    <t>时效指标</t>
  </si>
  <si>
    <t>国家奖学金按规定及时发放率</t>
  </si>
  <si>
    <t>及时</t>
  </si>
  <si>
    <t>国家助学金按规定及时发放率</t>
  </si>
  <si>
    <t>临聘人员管理发放率</t>
  </si>
  <si>
    <t>人事处</t>
  </si>
  <si>
    <t>成本指标</t>
  </si>
  <si>
    <t>项目预算金额</t>
  </si>
  <si>
    <t>354.60万元</t>
  </si>
  <si>
    <t>338.57万元</t>
  </si>
  <si>
    <t>财务处</t>
  </si>
  <si>
    <t>效益指标
（40分）</t>
  </si>
  <si>
    <t>经济效益指标</t>
  </si>
  <si>
    <t>社会效益指标</t>
  </si>
  <si>
    <t>中等职业学校学生就业率</t>
  </si>
  <si>
    <t>≥98%</t>
  </si>
  <si>
    <t>学生处、招生就业处（协助）</t>
  </si>
  <si>
    <t>生态效益指标</t>
  </si>
  <si>
    <t>满意度指标</t>
  </si>
  <si>
    <t>职教院校学生满意度</t>
  </si>
  <si>
    <t>98%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</si>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</sst>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3">
    <numFmt numFmtId="178" formatCode="0_ "/>
    <numFmt numFmtId="179" formatCode="0.00_ "/>
    <numFmt numFmtId="180" formatCode="0.0%"/>
  </numFmts>
  <fonts count="8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color theme="1"/>
      <name val="等线"/>
      <charset val="134"/>
    </font>
    <font>
      <sz val="11"/>
      <color rgb="FFFF0000"/>
      <name val="微软雅黑"/>
      <family val="2"/>
      <charset val="134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rgb="FF000000"/>
      </patternFill>
    </fill>
    <fill>
      <patternFill patternType="solid">
        <fgColor theme="4" tint="0.79992065187536243"/>
        <bgColor rgb="FF000000"/>
      </patternFill>
    </fill>
    <fill>
      <patternFill patternType="solid">
        <fgColor theme="4" tint="0.79995117038483843"/>
        <bgColor rgb="FF000000"/>
      </patternFill>
    </fill>
    <fill>
      <patternFill patternType="solid">
        <fgColor theme="4" tint="0.799951170384838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9" fontId="2" fillId="0" borderId="2" xfId="0" applyNumberFormat="1" applyFont="1" applyBorder="1" applyAlignment="1">
      <alignment horizontal="right" vertical="center"/>
    </xf>
    <xf numFmtId="178" fontId="2" fillId="0" borderId="2" xfId="0" applyNumberFormat="1" applyFont="1" applyBorder="1" applyAlignment="1">
      <alignment horizontal="center" vertical="center"/>
    </xf>
    <xf numFmtId="179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9" fontId="2" fillId="5" borderId="9" xfId="0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180" fontId="2" fillId="5" borderId="10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9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</cols>
  <sheetData>
    <row r="1" spans="1:10" ht="27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10" ht="16.5">
      <c r="A2" s="1" t="s">
        <v>1</v>
      </c>
      <c r="B2" s="24" t="s">
        <v>2</v>
      </c>
      <c r="C2" s="25"/>
      <c r="D2" s="25"/>
      <c r="E2" s="26"/>
      <c r="F2" s="1" t="s">
        <v>3</v>
      </c>
      <c r="G2" s="27">
        <v>3546000</v>
      </c>
      <c r="H2" s="27"/>
      <c r="I2" s="27"/>
    </row>
    <row r="3" spans="1:10" ht="16.5">
      <c r="A3" s="1" t="s">
        <v>4</v>
      </c>
      <c r="B3" s="24" t="s">
        <v>5</v>
      </c>
      <c r="C3" s="25"/>
      <c r="D3" s="25"/>
      <c r="E3" s="26"/>
      <c r="F3" s="1" t="s">
        <v>6</v>
      </c>
      <c r="G3" s="27"/>
      <c r="H3" s="27"/>
      <c r="I3" s="27"/>
    </row>
    <row r="4" spans="1:10" ht="16.5">
      <c r="A4" s="43" t="s">
        <v>7</v>
      </c>
      <c r="B4" s="28"/>
      <c r="C4" s="28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10" ht="16.5">
      <c r="A5" s="44"/>
      <c r="B5" s="29" t="s">
        <v>14</v>
      </c>
      <c r="C5" s="29"/>
      <c r="D5" s="4">
        <v>3546000</v>
      </c>
      <c r="E5" s="4">
        <f>SUM(E6:E8)</f>
        <v>3546000</v>
      </c>
      <c r="F5" s="4">
        <f>SUM(F6:F8)</f>
        <v>3385714.15</v>
      </c>
      <c r="G5" s="5">
        <v>10</v>
      </c>
      <c r="H5" s="4">
        <f>IF(AND(E5=0,F5=0),1,IF(E5=0,0,ROUND(F5/E5,2)))</f>
        <v>0.95</v>
      </c>
      <c r="I5" s="19">
        <f>ROUND(H5*G5,2)</f>
        <v>9.5</v>
      </c>
    </row>
    <row r="6" spans="1:10" ht="16.5">
      <c r="A6" s="44"/>
      <c r="B6" s="30" t="s">
        <v>15</v>
      </c>
      <c r="C6" s="31"/>
      <c r="D6" s="4">
        <v>3546000</v>
      </c>
      <c r="E6" s="6">
        <v>3546000</v>
      </c>
      <c r="F6" s="6">
        <v>3385714.15</v>
      </c>
      <c r="G6" s="7" t="s">
        <v>16</v>
      </c>
      <c r="H6" s="4">
        <f>IF(AND(E6=0,F6=0),1,IF(E6=0,0,ROUND(F6/E6,2)))</f>
        <v>0.95</v>
      </c>
      <c r="I6" s="7" t="s">
        <v>16</v>
      </c>
    </row>
    <row r="7" spans="1:10" ht="16.5">
      <c r="A7" s="44"/>
      <c r="B7" s="30" t="s">
        <v>17</v>
      </c>
      <c r="C7" s="31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10" ht="16.5">
      <c r="A8" s="45"/>
      <c r="B8" s="32" t="s">
        <v>18</v>
      </c>
      <c r="C8" s="32"/>
      <c r="D8" s="4">
        <f>D5-D6-D7</f>
        <v>0</v>
      </c>
      <c r="E8" s="6">
        <v>0</v>
      </c>
      <c r="F8" s="6">
        <v>0</v>
      </c>
      <c r="G8" s="7" t="s">
        <v>16</v>
      </c>
      <c r="H8" s="4">
        <f>IF(AND(E8=0,F8=0),1,IF(E8=0,0,ROUND(F8/E8,2)))</f>
        <v>1</v>
      </c>
      <c r="I8" s="7" t="s">
        <v>16</v>
      </c>
    </row>
    <row r="9" spans="1:10" ht="16.5">
      <c r="A9" s="46" t="s">
        <v>19</v>
      </c>
      <c r="B9" s="33" t="s">
        <v>20</v>
      </c>
      <c r="C9" s="34"/>
      <c r="D9" s="34"/>
      <c r="E9" s="35"/>
      <c r="F9" s="36" t="s">
        <v>21</v>
      </c>
      <c r="G9" s="36"/>
      <c r="H9" s="36"/>
      <c r="I9" s="36"/>
      <c r="J9" t="s">
        <v>22</v>
      </c>
    </row>
    <row r="10" spans="1:10" ht="52.5" customHeight="1">
      <c r="A10" s="46"/>
      <c r="B10" s="37" t="s">
        <v>23</v>
      </c>
      <c r="C10" s="38"/>
      <c r="D10" s="38"/>
      <c r="E10" s="39"/>
      <c r="F10" s="40" t="s">
        <v>24</v>
      </c>
      <c r="G10" s="41"/>
      <c r="H10" s="41"/>
      <c r="I10" s="42"/>
      <c r="J10" s="20"/>
    </row>
    <row r="11" spans="1:10" ht="20.25" customHeight="1">
      <c r="A11" s="46" t="s">
        <v>25</v>
      </c>
      <c r="B11" s="8" t="s">
        <v>26</v>
      </c>
      <c r="C11" s="8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21" t="s">
        <v>22</v>
      </c>
    </row>
    <row r="12" spans="1:10" ht="19.5" customHeight="1">
      <c r="A12" s="47"/>
      <c r="B12" s="48" t="s">
        <v>34</v>
      </c>
      <c r="C12" s="49" t="s">
        <v>35</v>
      </c>
      <c r="D12" s="10" t="s">
        <v>36</v>
      </c>
      <c r="E12" s="10" t="s">
        <v>37</v>
      </c>
      <c r="F12" s="11" t="s">
        <v>38</v>
      </c>
      <c r="G12" s="12">
        <v>10</v>
      </c>
      <c r="H12" s="12">
        <v>10</v>
      </c>
      <c r="I12" s="22"/>
      <c r="J12" s="21" t="s">
        <v>39</v>
      </c>
    </row>
    <row r="13" spans="1:10" ht="19.5" customHeight="1">
      <c r="A13" s="47"/>
      <c r="B13" s="48" t="s">
        <v>34</v>
      </c>
      <c r="C13" s="49" t="s">
        <v>35</v>
      </c>
      <c r="D13" s="10" t="s">
        <v>40</v>
      </c>
      <c r="E13" s="10" t="s">
        <v>41</v>
      </c>
      <c r="F13" s="11" t="s">
        <v>42</v>
      </c>
      <c r="G13" s="12">
        <v>5</v>
      </c>
      <c r="H13" s="12">
        <v>5</v>
      </c>
      <c r="I13" s="22"/>
      <c r="J13" s="21" t="s">
        <v>39</v>
      </c>
    </row>
    <row r="14" spans="1:10" ht="19.5" customHeight="1">
      <c r="A14" s="47"/>
      <c r="B14" s="48" t="s">
        <v>34</v>
      </c>
      <c r="C14" s="49" t="s">
        <v>43</v>
      </c>
      <c r="D14" s="10" t="s">
        <v>44</v>
      </c>
      <c r="E14" s="10" t="s">
        <v>45</v>
      </c>
      <c r="F14" s="13">
        <v>1</v>
      </c>
      <c r="G14" s="12">
        <v>5</v>
      </c>
      <c r="H14" s="12">
        <v>5</v>
      </c>
      <c r="I14" s="22"/>
      <c r="J14" s="21"/>
    </row>
    <row r="15" spans="1:10" ht="19.5" customHeight="1">
      <c r="A15" s="47"/>
      <c r="B15" s="48" t="s">
        <v>34</v>
      </c>
      <c r="C15" s="49" t="s">
        <v>43</v>
      </c>
      <c r="D15" s="10" t="s">
        <v>46</v>
      </c>
      <c r="E15" s="10" t="s">
        <v>45</v>
      </c>
      <c r="F15" s="13">
        <v>1</v>
      </c>
      <c r="G15" s="12">
        <v>5</v>
      </c>
      <c r="H15" s="12">
        <v>5</v>
      </c>
      <c r="I15" s="22"/>
      <c r="J15" s="21" t="s">
        <v>39</v>
      </c>
    </row>
    <row r="16" spans="1:10" ht="19.5" customHeight="1">
      <c r="A16" s="47"/>
      <c r="B16" s="48" t="s">
        <v>34</v>
      </c>
      <c r="C16" s="49" t="s">
        <v>47</v>
      </c>
      <c r="D16" s="10" t="s">
        <v>48</v>
      </c>
      <c r="E16" s="10" t="s">
        <v>49</v>
      </c>
      <c r="F16" s="14" t="s">
        <v>49</v>
      </c>
      <c r="G16" s="12">
        <v>5</v>
      </c>
      <c r="H16" s="12">
        <v>5</v>
      </c>
      <c r="I16" s="22"/>
      <c r="J16" s="21" t="s">
        <v>39</v>
      </c>
    </row>
    <row r="17" spans="1:10" ht="19.5" customHeight="1">
      <c r="A17" s="47"/>
      <c r="B17" s="48" t="s">
        <v>34</v>
      </c>
      <c r="C17" s="49" t="s">
        <v>47</v>
      </c>
      <c r="D17" s="10" t="s">
        <v>50</v>
      </c>
      <c r="E17" s="10" t="s">
        <v>49</v>
      </c>
      <c r="F17" s="14" t="s">
        <v>49</v>
      </c>
      <c r="G17" s="12">
        <v>5</v>
      </c>
      <c r="H17" s="12">
        <v>5</v>
      </c>
      <c r="I17" s="22"/>
      <c r="J17" s="21" t="s">
        <v>39</v>
      </c>
    </row>
    <row r="18" spans="1:10" ht="19.5" customHeight="1">
      <c r="A18" s="47"/>
      <c r="B18" s="48" t="s">
        <v>34</v>
      </c>
      <c r="C18" s="49" t="s">
        <v>47</v>
      </c>
      <c r="D18" s="10" t="s">
        <v>51</v>
      </c>
      <c r="E18" s="10" t="s">
        <v>49</v>
      </c>
      <c r="F18" s="14" t="s">
        <v>49</v>
      </c>
      <c r="G18" s="12">
        <v>5</v>
      </c>
      <c r="H18" s="12">
        <v>5</v>
      </c>
      <c r="I18" s="22"/>
      <c r="J18" s="21" t="s">
        <v>52</v>
      </c>
    </row>
    <row r="19" spans="1:10" ht="19.5" customHeight="1">
      <c r="A19" s="47"/>
      <c r="B19" s="48" t="s">
        <v>34</v>
      </c>
      <c r="C19" s="9" t="s">
        <v>53</v>
      </c>
      <c r="D19" s="10" t="s">
        <v>54</v>
      </c>
      <c r="E19" s="10" t="s">
        <v>55</v>
      </c>
      <c r="F19" s="14" t="s">
        <v>56</v>
      </c>
      <c r="G19" s="12">
        <v>10</v>
      </c>
      <c r="H19" s="12">
        <v>9.5</v>
      </c>
      <c r="I19" s="22"/>
      <c r="J19" s="21" t="s">
        <v>57</v>
      </c>
    </row>
    <row r="20" spans="1:10" ht="19.5" customHeight="1">
      <c r="A20" s="47"/>
      <c r="B20" s="48" t="s">
        <v>58</v>
      </c>
      <c r="C20" s="9" t="s">
        <v>59</v>
      </c>
      <c r="D20" s="10"/>
      <c r="E20" s="10"/>
      <c r="F20" s="11"/>
      <c r="G20" s="12"/>
      <c r="H20" s="12"/>
      <c r="I20" s="22"/>
      <c r="J20" s="21"/>
    </row>
    <row r="21" spans="1:10" ht="19.5" customHeight="1">
      <c r="A21" s="47"/>
      <c r="B21" s="48" t="s">
        <v>58</v>
      </c>
      <c r="C21" s="9" t="s">
        <v>60</v>
      </c>
      <c r="D21" s="10" t="s">
        <v>61</v>
      </c>
      <c r="E21" s="10" t="s">
        <v>62</v>
      </c>
      <c r="F21" s="15">
        <v>0.98699999999999999</v>
      </c>
      <c r="G21" s="12">
        <v>30</v>
      </c>
      <c r="H21" s="12">
        <v>30</v>
      </c>
      <c r="I21" s="22"/>
      <c r="J21" s="20" t="s">
        <v>63</v>
      </c>
    </row>
    <row r="22" spans="1:10" ht="19.5" customHeight="1">
      <c r="A22" s="47"/>
      <c r="B22" s="48" t="s">
        <v>58</v>
      </c>
      <c r="C22" s="9" t="s">
        <v>64</v>
      </c>
      <c r="D22" s="10"/>
      <c r="E22" s="10"/>
      <c r="F22" s="11"/>
      <c r="G22" s="12"/>
      <c r="H22" s="12"/>
      <c r="I22" s="22"/>
      <c r="J22" s="20"/>
    </row>
    <row r="23" spans="1:10" ht="19.5" customHeight="1">
      <c r="A23" s="47"/>
      <c r="B23" s="48" t="s">
        <v>58</v>
      </c>
      <c r="C23" s="9" t="s">
        <v>65</v>
      </c>
      <c r="D23" s="10" t="s">
        <v>66</v>
      </c>
      <c r="E23" s="10" t="s">
        <v>45</v>
      </c>
      <c r="F23" s="11" t="s">
        <v>67</v>
      </c>
      <c r="G23" s="12">
        <v>10</v>
      </c>
      <c r="H23" s="12">
        <v>10</v>
      </c>
      <c r="I23" s="22"/>
      <c r="J23" s="20" t="s">
        <v>39</v>
      </c>
    </row>
    <row r="24" spans="1:10" ht="16.5" customHeight="1">
      <c r="A24" s="16"/>
      <c r="B24" s="33" t="s">
        <v>68</v>
      </c>
      <c r="C24" s="34"/>
      <c r="D24" s="34"/>
      <c r="E24" s="34"/>
      <c r="F24" s="35"/>
      <c r="G24" s="17">
        <f ca="1">G5+SUM(INDIRECT("G12:G"&amp;ROW()-1))</f>
        <v>100</v>
      </c>
      <c r="H24" s="2">
        <f ca="1">I5+SUM(INDIRECT("H12:H"&amp;ROW()-1))</f>
        <v>99</v>
      </c>
      <c r="I24" s="7" t="s">
        <v>16</v>
      </c>
      <c r="J24" s="20"/>
    </row>
    <row r="25" spans="1:10" ht="14.25" customHeight="1">
      <c r="A25" s="50" t="s">
        <v>69</v>
      </c>
      <c r="B25" s="50"/>
      <c r="C25" s="50"/>
      <c r="D25" s="50"/>
      <c r="E25" s="50"/>
      <c r="F25" s="50"/>
      <c r="G25" s="50"/>
      <c r="H25" s="50"/>
      <c r="I25" s="50"/>
      <c r="J25" s="20"/>
    </row>
    <row r="26" spans="1:10" ht="14.25" customHeight="1">
      <c r="A26" s="51"/>
      <c r="B26" s="51"/>
      <c r="C26" s="51"/>
      <c r="D26" s="51"/>
      <c r="E26" s="51"/>
      <c r="F26" s="51"/>
      <c r="G26" s="51"/>
      <c r="H26" s="51"/>
      <c r="I26" s="51"/>
      <c r="J26" s="20"/>
    </row>
    <row r="27" spans="1:10" ht="14.25" customHeight="1">
      <c r="A27" s="51"/>
      <c r="B27" s="51"/>
      <c r="C27" s="51"/>
      <c r="D27" s="51"/>
      <c r="E27" s="51"/>
      <c r="F27" s="51"/>
      <c r="G27" s="51"/>
      <c r="H27" s="51"/>
      <c r="I27" s="51"/>
      <c r="J27" s="20" t="s">
        <v>63</v>
      </c>
    </row>
    <row r="28" spans="1:10" ht="14.25" customHeight="1">
      <c r="A28" s="51"/>
      <c r="B28" s="51"/>
      <c r="C28" s="51"/>
      <c r="D28" s="51"/>
      <c r="E28" s="51"/>
      <c r="F28" s="51"/>
      <c r="G28" s="51"/>
      <c r="H28" s="51"/>
      <c r="I28" s="51"/>
      <c r="J28" s="20"/>
    </row>
    <row r="29" spans="1:10" ht="14.25" customHeight="1">
      <c r="A29" s="51"/>
      <c r="B29" s="51"/>
      <c r="C29" s="51"/>
      <c r="D29" s="51"/>
      <c r="E29" s="51"/>
      <c r="F29" s="51"/>
      <c r="G29" s="51"/>
      <c r="H29" s="51"/>
      <c r="I29" s="51"/>
      <c r="J29" s="20"/>
    </row>
    <row r="30" spans="1:10" ht="14.25" customHeight="1">
      <c r="B30" s="18"/>
      <c r="C30" s="18"/>
      <c r="D30" s="18"/>
      <c r="E30" s="18"/>
      <c r="F30" s="18"/>
      <c r="G30" s="18"/>
      <c r="H30" s="18"/>
      <c r="I30" s="18"/>
      <c r="J30" s="20"/>
    </row>
    <row r="31" spans="1:10" ht="14.25" customHeight="1">
      <c r="B31" s="18"/>
      <c r="C31" s="18"/>
      <c r="D31" s="18"/>
      <c r="E31" s="18"/>
      <c r="F31" s="18"/>
      <c r="G31" s="18"/>
      <c r="H31" s="18"/>
      <c r="I31" s="18"/>
      <c r="J31" s="20"/>
    </row>
    <row r="32" spans="1:10" ht="14.25" customHeight="1">
      <c r="B32" s="18"/>
      <c r="C32" s="18"/>
      <c r="D32" s="18"/>
      <c r="E32" s="18"/>
      <c r="F32" s="18"/>
      <c r="G32" s="18"/>
      <c r="H32" s="18"/>
      <c r="I32" s="18"/>
      <c r="J32" s="20"/>
    </row>
    <row r="33" spans="10:10">
      <c r="J33" s="20"/>
    </row>
    <row r="34" spans="10:10">
      <c r="J34" s="20"/>
    </row>
    <row r="35" spans="10:10">
      <c r="J35" s="20"/>
    </row>
    <row r="36" spans="10:10">
      <c r="J36" s="20"/>
    </row>
    <row r="37" spans="10:10">
      <c r="J37" s="20" t="s">
        <v>39</v>
      </c>
    </row>
  </sheetData>
  <mergeCells count="24">
    <mergeCell ref="A25:I29"/>
    <mergeCell ref="A4:A8"/>
    <mergeCell ref="A9:A10"/>
    <mergeCell ref="A11:A23"/>
    <mergeCell ref="B12:B19"/>
    <mergeCell ref="B20:B23"/>
    <mergeCell ref="B9:E9"/>
    <mergeCell ref="F9:I9"/>
    <mergeCell ref="B10:E10"/>
    <mergeCell ref="F10:I10"/>
    <mergeCell ref="B24:F24"/>
    <mergeCell ref="C12:C13"/>
    <mergeCell ref="C14:C15"/>
    <mergeCell ref="C16:C18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created xsi:type="dcterms:W3CDTF">2022-04-22T07:37:25Z</dcterms:created>
  <dcterms:modified xsi:type="dcterms:W3CDTF">2022-04-24T08:52:01Z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2A52EEC3CB264A08929A999C4FAED58D</vt:lpwstr>
  </property>
  <property fmtid="{D5CDD505-2E9C-101B-9397-08002B2CF9AE}" pid="3" name="KSOProductBuildVer">
    <vt:lpwstr>2052-11.1.0.11365</vt:lpwstr>
  </property>
</Properties>
</file>