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230" windowHeight="10305" tabRatio="5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0" i="1"/>
  <c r="H8"/>
  <c r="H7"/>
  <c r="H6"/>
  <c r="I5"/>
  <c r="H5"/>
  <c r="F5"/>
  <c r="E5"/>
  <c r="G20"/>
</calcChain>
</file>

<file path=xl/sharedStrings.xml><?xml version="1.0" encoding="utf-8"?>
<sst xmlns="http://schemas.openxmlformats.org/spreadsheetml/2006/main" count="75" uniqueCount="61">
  <si>
    <t>项目支出绩效自评表</t>
  </si>
  <si>
    <t>项目名称</t>
  </si>
  <si>
    <t>招生就业业务费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</si>
  <si>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</si>
  <si>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</si>
  <si>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</si>
  <si>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</si>
  <si>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</si>
  <si>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</si>
  <si>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</si>
  <si>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</si>
  <si>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</si>
  <si>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</si>
  <si>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</si>
  <si>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</si>
  <si>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</si>
  <si>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</si>
  <si>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</si>
  <si>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</si>
  <si>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</si>
  <si>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</si>
  <si>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</si>
  <si>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结合学院发展的新形势，扩大全国范围内的招生宣传，开发优质生源学校，秉承“公平、透明、干净”的招生录取。积极响应和落实中央、省市关于“扶贫攻坚”的各项任务要求，学校开展大量的智力技能扶贫任务，赴贫困地区洽谈、宣讲、招录。完善就业信息化管理平台建设，加大开展毕业生就业服务系列活动，促进我院学生高质量、高新、高水平就业。</t>
  </si>
  <si>
    <t>2021年计划招生2080人，实际录取2403人，完成招生计划的116%，超额完成招生任务。初中起点新生中考分数平均值为423分，居于70%分位线，中考500分以上有19人。高中起点面向全国，招收普高、职高、中专、技校生，对标各省高职院校的大专分数投档线，大专分数线以上的高中起点新生达到招生计划的88%，生源质量进一步优化提升,完成年度预期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</si>
  <si>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</si>
  <si>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</si>
  <si>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</si>
  <si>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</si>
  <si>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</si>
  <si>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</si>
  <si>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</si>
  <si>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</si>
  <si>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</si>
  <si>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</si>
  <si>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</si>
  <si>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招生人数</t>
  </si>
  <si>
    <t>≧2080</t>
  </si>
  <si>
    <t>2403</t>
  </si>
  <si>
    <t>质量指标</t>
  </si>
  <si>
    <t>品牌专业、特色专业毕业生就业率</t>
  </si>
  <si>
    <t>1</t>
  </si>
  <si>
    <t>时效指标</t>
  </si>
  <si>
    <t>招生就业工作开展及时性</t>
  </si>
  <si>
    <t>及时</t>
  </si>
  <si>
    <t>成本指标</t>
  </si>
  <si>
    <t>项目预算金额</t>
  </si>
  <si>
    <t>146万元</t>
  </si>
  <si>
    <t>142.84万</t>
  </si>
  <si>
    <t>效益指标
（40分）</t>
  </si>
  <si>
    <t>经济效益指标</t>
  </si>
  <si>
    <t>社会效益指标</t>
  </si>
  <si>
    <t>学生就业率</t>
  </si>
  <si>
    <t>≧97%</t>
  </si>
  <si>
    <t>98.7%</t>
  </si>
  <si>
    <t>生态效益指标</t>
  </si>
  <si>
    <t>满意度指标</t>
  </si>
  <si>
    <t>就业单位满意度</t>
  </si>
  <si>
    <t>≧92%</t>
  </si>
  <si>
    <t>97.8%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</si>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</sst>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  <fill>
      <patternFill patternType="solid">
        <fgColor theme="4" tint="0.799920651875362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0" borderId="9" xfId="0" applyFont="1" applyBorder="1" applyAlignment="1">
      <alignment horizontal="center"/>
    </xf>
    <xf numFmtId="176" fontId="2" fillId="0" borderId="9" xfId="0" applyNumberFormat="1" applyFont="1" applyBorder="1" applyAlignment="1">
      <alignment horizontal="center"/>
    </xf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7" width="6.625" customWidth="1"/>
    <col min="8" max="8" width="9.625" customWidth="1"/>
    <col min="9" max="9" width="24.625" customWidth="1"/>
  </cols>
  <sheetData>
    <row r="1" spans="1:9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6.5">
      <c r="A2" s="1" t="s">
        <v>1</v>
      </c>
      <c r="B2" s="20" t="s">
        <v>2</v>
      </c>
      <c r="C2" s="21"/>
      <c r="D2" s="21"/>
      <c r="E2" s="22"/>
      <c r="F2" s="1" t="s">
        <v>3</v>
      </c>
      <c r="G2" s="23">
        <v>1460000</v>
      </c>
      <c r="H2" s="23"/>
      <c r="I2" s="23"/>
    </row>
    <row r="3" spans="1:9" ht="16.5">
      <c r="A3" s="1" t="s">
        <v>4</v>
      </c>
      <c r="B3" s="20" t="s">
        <v>5</v>
      </c>
      <c r="C3" s="21"/>
      <c r="D3" s="21"/>
      <c r="E3" s="22"/>
      <c r="F3" s="1" t="s">
        <v>6</v>
      </c>
      <c r="G3" s="23"/>
      <c r="H3" s="23"/>
      <c r="I3" s="23"/>
    </row>
    <row r="4" spans="1:9" ht="16.5">
      <c r="A4" s="39" t="s">
        <v>7</v>
      </c>
      <c r="B4" s="24"/>
      <c r="C4" s="24"/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ht="16.5">
      <c r="A5" s="40"/>
      <c r="B5" s="25" t="s">
        <v>14</v>
      </c>
      <c r="C5" s="25"/>
      <c r="D5" s="3">
        <v>1460000</v>
      </c>
      <c r="E5" s="3">
        <f>SUM(E6:E8)</f>
        <v>1460000</v>
      </c>
      <c r="F5" s="3">
        <f>SUM(F6:F8)</f>
        <v>1428437</v>
      </c>
      <c r="G5" s="4">
        <v>10</v>
      </c>
      <c r="H5" s="3">
        <f>IF(AND(E5=0,F5=0),1,IF(E5=0,0,ROUND(F5/E5,2)))</f>
        <v>0.98</v>
      </c>
      <c r="I5" s="17">
        <f>ROUND(H5*G5,2)</f>
        <v>9.8000000000000007</v>
      </c>
    </row>
    <row r="6" spans="1:9" ht="16.5">
      <c r="A6" s="40"/>
      <c r="B6" s="26" t="s">
        <v>15</v>
      </c>
      <c r="C6" s="27"/>
      <c r="D6" s="3">
        <v>0</v>
      </c>
      <c r="E6" s="5">
        <v>0</v>
      </c>
      <c r="F6" s="5">
        <v>0</v>
      </c>
      <c r="G6" s="6" t="s">
        <v>16</v>
      </c>
      <c r="H6" s="3">
        <f>IF(AND(E6=0,F6=0),1,IF(E6=0,0,ROUND(F6/E6,2)))</f>
        <v>1</v>
      </c>
      <c r="I6" s="6" t="s">
        <v>16</v>
      </c>
    </row>
    <row r="7" spans="1:9" ht="16.5">
      <c r="A7" s="40"/>
      <c r="B7" s="26" t="s">
        <v>17</v>
      </c>
      <c r="C7" s="27"/>
      <c r="D7" s="3">
        <v>0</v>
      </c>
      <c r="E7" s="5">
        <v>0</v>
      </c>
      <c r="F7" s="5">
        <v>0</v>
      </c>
      <c r="G7" s="6" t="s">
        <v>16</v>
      </c>
      <c r="H7" s="3">
        <f>IF(AND(E7=0,F7=0),1,IF(E7=0,0,ROUND(F7/E7,2)))</f>
        <v>1</v>
      </c>
      <c r="I7" s="6" t="s">
        <v>16</v>
      </c>
    </row>
    <row r="8" spans="1:9" ht="16.5">
      <c r="A8" s="41"/>
      <c r="B8" s="28" t="s">
        <v>18</v>
      </c>
      <c r="C8" s="28"/>
      <c r="D8" s="3">
        <v>1460000</v>
      </c>
      <c r="E8" s="5">
        <v>1460000</v>
      </c>
      <c r="F8" s="5">
        <v>1428437</v>
      </c>
      <c r="G8" s="6" t="s">
        <v>16</v>
      </c>
      <c r="H8" s="3">
        <f>IF(AND(E8=0,F8=0),1,IF(E8=0,0,ROUND(F8/E8,2)))</f>
        <v>0.98</v>
      </c>
      <c r="I8" s="6" t="s">
        <v>16</v>
      </c>
    </row>
    <row r="9" spans="1:9" ht="16.5">
      <c r="A9" s="42" t="s">
        <v>19</v>
      </c>
      <c r="B9" s="29" t="s">
        <v>20</v>
      </c>
      <c r="C9" s="30"/>
      <c r="D9" s="30"/>
      <c r="E9" s="31"/>
      <c r="F9" s="32" t="s">
        <v>21</v>
      </c>
      <c r="G9" s="32"/>
      <c r="H9" s="32"/>
      <c r="I9" s="32"/>
    </row>
    <row r="10" spans="1:9" ht="114.75" customHeight="1">
      <c r="A10" s="42"/>
      <c r="B10" s="33" t="s">
        <v>22</v>
      </c>
      <c r="C10" s="34"/>
      <c r="D10" s="34"/>
      <c r="E10" s="35"/>
      <c r="F10" s="36" t="s">
        <v>23</v>
      </c>
      <c r="G10" s="37"/>
      <c r="H10" s="37"/>
      <c r="I10" s="38"/>
    </row>
    <row r="11" spans="1:9" ht="20.25" customHeight="1">
      <c r="A11" s="42" t="s">
        <v>24</v>
      </c>
      <c r="B11" s="7" t="s">
        <v>25</v>
      </c>
      <c r="C11" s="7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spans="1:9" ht="19.5" customHeight="1">
      <c r="A12" s="43"/>
      <c r="B12" s="44" t="s">
        <v>33</v>
      </c>
      <c r="C12" s="8" t="s">
        <v>34</v>
      </c>
      <c r="D12" s="9" t="s">
        <v>35</v>
      </c>
      <c r="E12" s="9" t="s">
        <v>36</v>
      </c>
      <c r="F12" s="10" t="s">
        <v>37</v>
      </c>
      <c r="G12" s="11">
        <v>15</v>
      </c>
      <c r="H12" s="11">
        <v>15</v>
      </c>
      <c r="I12" s="18"/>
    </row>
    <row r="13" spans="1:9" ht="19.5" customHeight="1">
      <c r="A13" s="43"/>
      <c r="B13" s="44" t="s">
        <v>33</v>
      </c>
      <c r="C13" s="8" t="s">
        <v>38</v>
      </c>
      <c r="D13" s="9" t="s">
        <v>39</v>
      </c>
      <c r="E13" s="9" t="s">
        <v>40</v>
      </c>
      <c r="F13" s="10" t="s">
        <v>40</v>
      </c>
      <c r="G13" s="11">
        <v>15</v>
      </c>
      <c r="H13" s="11">
        <v>15</v>
      </c>
      <c r="I13" s="18"/>
    </row>
    <row r="14" spans="1:9" ht="19.5" customHeight="1">
      <c r="A14" s="43"/>
      <c r="B14" s="44" t="s">
        <v>33</v>
      </c>
      <c r="C14" s="8" t="s">
        <v>41</v>
      </c>
      <c r="D14" s="9" t="s">
        <v>42</v>
      </c>
      <c r="E14" s="9" t="s">
        <v>43</v>
      </c>
      <c r="F14" s="10" t="s">
        <v>43</v>
      </c>
      <c r="G14" s="11">
        <v>10</v>
      </c>
      <c r="H14" s="11">
        <v>10</v>
      </c>
      <c r="I14" s="18"/>
    </row>
    <row r="15" spans="1:9" ht="19.5" customHeight="1">
      <c r="A15" s="43"/>
      <c r="B15" s="44" t="s">
        <v>33</v>
      </c>
      <c r="C15" s="8" t="s">
        <v>44</v>
      </c>
      <c r="D15" s="9" t="s">
        <v>45</v>
      </c>
      <c r="E15" s="9" t="s">
        <v>46</v>
      </c>
      <c r="F15" s="10" t="s">
        <v>47</v>
      </c>
      <c r="G15" s="11">
        <v>10</v>
      </c>
      <c r="H15" s="11">
        <v>9.8000000000000007</v>
      </c>
      <c r="I15" s="18"/>
    </row>
    <row r="16" spans="1:9" ht="19.5" customHeight="1">
      <c r="A16" s="43"/>
      <c r="B16" s="44" t="s">
        <v>48</v>
      </c>
      <c r="C16" s="8" t="s">
        <v>49</v>
      </c>
      <c r="D16" s="9"/>
      <c r="E16" s="9"/>
      <c r="F16" s="10"/>
      <c r="G16" s="11"/>
      <c r="H16" s="11"/>
      <c r="I16" s="18"/>
    </row>
    <row r="17" spans="1:9" ht="19.5" customHeight="1">
      <c r="A17" s="43"/>
      <c r="B17" s="44" t="s">
        <v>48</v>
      </c>
      <c r="C17" s="8" t="s">
        <v>50</v>
      </c>
      <c r="D17" s="9" t="s">
        <v>51</v>
      </c>
      <c r="E17" s="9" t="s">
        <v>52</v>
      </c>
      <c r="F17" s="12" t="s">
        <v>53</v>
      </c>
      <c r="G17" s="11">
        <v>30</v>
      </c>
      <c r="H17" s="11">
        <v>30</v>
      </c>
      <c r="I17" s="18"/>
    </row>
    <row r="18" spans="1:9" ht="19.5" customHeight="1">
      <c r="A18" s="43"/>
      <c r="B18" s="44" t="s">
        <v>48</v>
      </c>
      <c r="C18" s="8" t="s">
        <v>54</v>
      </c>
      <c r="D18" s="9"/>
      <c r="E18" s="9"/>
      <c r="F18" s="10"/>
      <c r="G18" s="11"/>
      <c r="H18" s="11"/>
      <c r="I18" s="18"/>
    </row>
    <row r="19" spans="1:9" ht="19.5" customHeight="1">
      <c r="A19" s="43"/>
      <c r="B19" s="44" t="s">
        <v>48</v>
      </c>
      <c r="C19" s="8" t="s">
        <v>55</v>
      </c>
      <c r="D19" s="9" t="s">
        <v>56</v>
      </c>
      <c r="E19" s="9" t="s">
        <v>57</v>
      </c>
      <c r="F19" s="10" t="s">
        <v>58</v>
      </c>
      <c r="G19" s="11">
        <v>10</v>
      </c>
      <c r="H19" s="11">
        <v>10</v>
      </c>
      <c r="I19" s="18"/>
    </row>
    <row r="20" spans="1:9" ht="16.5" customHeight="1">
      <c r="A20" s="13"/>
      <c r="B20" s="29" t="s">
        <v>59</v>
      </c>
      <c r="C20" s="30"/>
      <c r="D20" s="30"/>
      <c r="E20" s="30"/>
      <c r="F20" s="31"/>
      <c r="G20" s="14">
        <f ca="1">G5+SUM(INDIRECT("G12:G"&amp;ROW()-1))</f>
        <v>100</v>
      </c>
      <c r="H20" s="15">
        <f>SUM(H12:H19)+I5</f>
        <v>99.6</v>
      </c>
      <c r="I20" s="6" t="s">
        <v>16</v>
      </c>
    </row>
    <row r="21" spans="1:9" ht="14.25" customHeight="1">
      <c r="A21" s="45" t="s">
        <v>60</v>
      </c>
      <c r="B21" s="45"/>
      <c r="C21" s="45"/>
      <c r="D21" s="45"/>
      <c r="E21" s="45"/>
      <c r="F21" s="45"/>
      <c r="G21" s="45"/>
      <c r="H21" s="45"/>
      <c r="I21" s="45"/>
    </row>
    <row r="22" spans="1:9" ht="14.25" customHeight="1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4.25" customHeight="1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14.25" customHeight="1">
      <c r="A24" s="46"/>
      <c r="B24" s="46"/>
      <c r="C24" s="46"/>
      <c r="D24" s="46"/>
      <c r="E24" s="46"/>
      <c r="F24" s="46"/>
      <c r="G24" s="46"/>
      <c r="H24" s="46"/>
      <c r="I24" s="46"/>
    </row>
    <row r="25" spans="1:9" ht="14.25" customHeight="1">
      <c r="A25" s="46"/>
      <c r="B25" s="46"/>
      <c r="C25" s="46"/>
      <c r="D25" s="46"/>
      <c r="E25" s="46"/>
      <c r="F25" s="46"/>
      <c r="G25" s="46"/>
      <c r="H25" s="46"/>
      <c r="I25" s="46"/>
    </row>
    <row r="26" spans="1:9" ht="14.25" customHeight="1">
      <c r="B26" s="16"/>
      <c r="C26" s="16"/>
      <c r="D26" s="16"/>
      <c r="E26" s="16"/>
      <c r="F26" s="16"/>
      <c r="G26" s="16"/>
      <c r="H26" s="16"/>
      <c r="I26" s="16"/>
    </row>
    <row r="27" spans="1:9" ht="14.25" customHeight="1">
      <c r="B27" s="16"/>
      <c r="C27" s="16"/>
      <c r="D27" s="16"/>
      <c r="E27" s="16"/>
      <c r="F27" s="16"/>
      <c r="G27" s="16"/>
      <c r="H27" s="16"/>
      <c r="I27" s="16"/>
    </row>
    <row r="28" spans="1:9" ht="14.25" customHeight="1">
      <c r="B28" s="16"/>
      <c r="C28" s="16"/>
      <c r="D28" s="16"/>
      <c r="E28" s="16"/>
      <c r="F28" s="16"/>
      <c r="G28" s="16"/>
      <c r="H28" s="16"/>
      <c r="I28" s="16"/>
    </row>
  </sheetData>
  <mergeCells count="21">
    <mergeCell ref="A21:I25"/>
    <mergeCell ref="A4:A8"/>
    <mergeCell ref="A9:A10"/>
    <mergeCell ref="A11:A19"/>
    <mergeCell ref="B12:B15"/>
    <mergeCell ref="B16:B19"/>
    <mergeCell ref="B9:E9"/>
    <mergeCell ref="F9:I9"/>
    <mergeCell ref="B10:E10"/>
    <mergeCell ref="F10:I10"/>
    <mergeCell ref="B20:F20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2022-04-01T03:37:00Z</dcterms:created>
  <dcterms:modified xsi:type="dcterms:W3CDTF">2022-04-24T08:51:52Z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D27344A6F6BD4CB093721787356B89B8</vt:lpwstr>
  </property>
</Properties>
</file>