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30" windowWidth="20730" windowHeight="11595" tabRatio="58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F5"/>
  <c r="E5"/>
  <c r="H5" s="1"/>
  <c r="I5" s="1"/>
  <c r="G30"/>
  <c r="H30"/>
</calcChain>
</file>

<file path=xl/sharedStrings.xml><?xml version="1.0" encoding="utf-8"?>
<sst xmlns="http://schemas.openxmlformats.org/spreadsheetml/2006/main" count="95" uniqueCount="61">
  <si>
    <t>项目支出绩效自评表</t>
  </si>
  <si>
    <t>项目名称</t>
  </si>
  <si>
    <t>主管部门</t>
  </si>
  <si>
    <t>项目金额</t>
  </si>
  <si>
    <t>实施单位</t>
  </si>
  <si>
    <t>年度资金总额</t>
  </si>
  <si>
    <t>其中：当年财政拨款</t>
  </si>
  <si>
    <t>上年结转资金</t>
  </si>
  <si>
    <t>其他资金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</si>
  <si>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</si>
  <si>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</si>
  <si>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</si>
  <si>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</si>
  <si>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</si>
  <si>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</si>
  <si>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</si>
  <si>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</si>
  <si>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三级指标</t>
  </si>
  <si>
    <t>年度指标值</t>
  </si>
  <si>
    <t>总分</t>
  </si>
  <si>
    <t>—</t>
  </si>
  <si>
    <t>偏差原因分析及改进措施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</si>
  <si>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</si>
  <si>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</si>
  <si>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</si>
  <si>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</si>
  <si>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一级指标</t>
  </si>
  <si>
    <t>年度绩效指标</t>
  </si>
  <si>
    <t>二级指标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</si>
  <si>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</si>
  <si>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项目资金（元）</t>
  </si>
  <si>
    <t>深圳技师学院</t>
  </si>
  <si>
    <t>产出指标
（50分）</t>
  </si>
  <si>
    <t>数量指标</t>
  </si>
  <si>
    <t>质量指标</t>
  </si>
  <si>
    <t>0.9</t>
  </si>
  <si>
    <t>时效指标</t>
  </si>
  <si>
    <t>及时</t>
  </si>
  <si>
    <t>成本指标</t>
  </si>
  <si>
    <t>项目预算金额</t>
  </si>
  <si>
    <t>效益指标
（40分）</t>
  </si>
  <si>
    <t>经济效益指标</t>
  </si>
  <si>
    <t>社会效益指标</t>
  </si>
  <si>
    <t>生态效益指标</t>
  </si>
  <si>
    <t>满意度指标</t>
  </si>
  <si>
    <t>1</t>
  </si>
  <si>
    <t>信息与通信学院等设备购置</t>
  </si>
  <si>
    <t>按计划完成设备采购计划。</t>
  </si>
  <si>
    <t>教学设备政府采购项目完成率</t>
  </si>
  <si>
    <t>教学设备采购合格率</t>
  </si>
  <si>
    <t>教学设备采购及时性</t>
  </si>
  <si>
    <t>教学设备使用率</t>
  </si>
  <si>
    <t>1071万元</t>
  </si>
  <si>
    <t>教学设备使用满意度</t>
  </si>
  <si>
    <t>0.9</t>
  </si>
  <si>
    <t>及时</t>
  </si>
  <si>
    <t>1</t>
  </si>
  <si>
    <t>0.8</t>
  </si>
  <si>
    <t>0.9</t>
  </si>
  <si>
    <t>1044.81万元</t>
  </si>
  <si>
    <t>2021年，学院根据教学需求，按采购计划及时完成了教学设备的采购，采购合格率100%，教学设备使用率和满意度100%，有力保障了教学工作的开展。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</si>
</sst>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9">
    <font>
      <sz val="11"/>
      <color theme="1"/>
      <name val="等线"/>
      <scheme val="minor"/>
    </font>
    <font>
      <sz val="9"/>
      <color rgb="FF000000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u/>
      <sz val="11"/>
      <color theme="10"/>
      <name val="等线"/>
      <charset val="134"/>
      <scheme val="minor"/>
    </font>
    <font>
      <u/>
      <sz val="11"/>
      <color theme="11"/>
      <name val="等线"/>
      <charset val="134"/>
      <scheme val="minor"/>
    </font>
    <font>
      <sz val="11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4" tint="0.79992065187536243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49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76" fontId="3" fillId="0" borderId="10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left" vertical="center" wrapText="1"/>
    </xf>
    <xf numFmtId="49" fontId="3" fillId="3" borderId="8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G2" sqref="G2:I2"/>
    </sheetView>
  </sheetViews>
  <sheetFormatPr defaultRowHeight="13.5"/>
  <cols>
    <col min="2" max="2" width="12.625" customWidth="1"/>
    <col min="3" max="3" width="15.625" customWidth="1"/>
    <col min="4" max="4" width="25.25" customWidth="1"/>
    <col min="5" max="6" width="14.375" customWidth="1"/>
    <col min="7" max="7" width="6.625" customWidth="1"/>
    <col min="8" max="8" width="9.5" customWidth="1"/>
    <col min="9" max="9" width="24.625" customWidth="1"/>
  </cols>
  <sheetData>
    <row r="1" spans="1:9" ht="2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6.5">
      <c r="A2" s="7" t="s">
        <v>1</v>
      </c>
      <c r="B2" s="21" t="s">
        <v>46</v>
      </c>
      <c r="C2" s="22"/>
      <c r="D2" s="22"/>
      <c r="E2" s="23"/>
      <c r="F2" s="7" t="s">
        <v>3</v>
      </c>
      <c r="G2" s="24">
        <v>10710000</v>
      </c>
      <c r="H2" s="24"/>
      <c r="I2" s="24"/>
    </row>
    <row r="3" spans="1:9" ht="16.5">
      <c r="A3" s="7" t="s">
        <v>2</v>
      </c>
      <c r="B3" s="21" t="s">
        <v>31</v>
      </c>
      <c r="C3" s="22"/>
      <c r="D3" s="22"/>
      <c r="E3" s="23"/>
      <c r="F3" s="7" t="s">
        <v>4</v>
      </c>
      <c r="G3" s="24"/>
      <c r="H3" s="24"/>
      <c r="I3" s="24"/>
    </row>
    <row r="4" spans="1:9" ht="16.5">
      <c r="A4" s="25" t="s">
        <v>30</v>
      </c>
      <c r="B4" s="28"/>
      <c r="C4" s="28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pans="1:9" ht="16.5">
      <c r="A5" s="26"/>
      <c r="B5" s="29" t="s">
        <v>5</v>
      </c>
      <c r="C5" s="29"/>
      <c r="D5" s="13">
        <v>10710000</v>
      </c>
      <c r="E5" s="13">
        <f>SUM(E6:E8)</f>
        <v>10710000</v>
      </c>
      <c r="F5" s="13">
        <f>SUM(F6:F8)</f>
        <v>10448141.970000001</v>
      </c>
      <c r="G5" s="15">
        <v>10</v>
      </c>
      <c r="H5" s="13">
        <f>IF(AND(E5=0,F5=0),1,IF(E5=0,0,ROUND(F5/E5,2)))</f>
        <v>0.98</v>
      </c>
      <c r="I5" s="14">
        <f>ROUND(H5*G5,2)</f>
        <v>9.8000000000000007</v>
      </c>
    </row>
    <row r="6" spans="1:9" ht="16.5">
      <c r="A6" s="26"/>
      <c r="B6" s="30" t="s">
        <v>6</v>
      </c>
      <c r="C6" s="31"/>
      <c r="D6" s="13">
        <v>10710000</v>
      </c>
      <c r="E6" s="16">
        <v>10710000</v>
      </c>
      <c r="F6" s="16">
        <v>10448141.970000001</v>
      </c>
      <c r="G6" s="1" t="s">
        <v>20</v>
      </c>
      <c r="H6" s="13">
        <f>IF(AND(E6=0,F6=0),1,IF(E6=0,0,ROUND(F6/E6,2)))</f>
        <v>0.98</v>
      </c>
      <c r="I6" s="1" t="s">
        <v>20</v>
      </c>
    </row>
    <row r="7" spans="1:9" ht="16.5">
      <c r="A7" s="26"/>
      <c r="B7" s="30" t="s">
        <v>7</v>
      </c>
      <c r="C7" s="31"/>
      <c r="D7" s="13">
        <v>0</v>
      </c>
      <c r="E7" s="16">
        <v>0</v>
      </c>
      <c r="F7" s="16">
        <v>0</v>
      </c>
      <c r="G7" s="1" t="s">
        <v>20</v>
      </c>
      <c r="H7" s="13">
        <f>IF(AND(E7=0,F7=0),1,IF(E7=0,0,ROUND(F7/E7,2)))</f>
        <v>1</v>
      </c>
      <c r="I7" s="1" t="s">
        <v>20</v>
      </c>
    </row>
    <row r="8" spans="1:9" ht="16.5">
      <c r="A8" s="27"/>
      <c r="B8" s="32" t="s">
        <v>8</v>
      </c>
      <c r="C8" s="32"/>
      <c r="D8" s="19">
        <f>D5-D6-D7</f>
        <v>0</v>
      </c>
      <c r="E8" s="16">
        <v>0</v>
      </c>
      <c r="F8" s="16">
        <v>0</v>
      </c>
      <c r="G8" s="1" t="s">
        <v>20</v>
      </c>
      <c r="H8" s="13">
        <f>IF(AND(E8=0,F8=0),1,IF(E8=0,0,ROUND(F8/E8,2)))</f>
        <v>1</v>
      </c>
      <c r="I8" s="1" t="s">
        <v>20</v>
      </c>
    </row>
    <row r="9" spans="1:9" ht="16.5">
      <c r="A9" s="33" t="s">
        <v>15</v>
      </c>
      <c r="B9" s="34" t="s">
        <v>16</v>
      </c>
      <c r="C9" s="35"/>
      <c r="D9" s="35"/>
      <c r="E9" s="36"/>
      <c r="F9" s="37" t="s">
        <v>25</v>
      </c>
      <c r="G9" s="37"/>
      <c r="H9" s="37"/>
      <c r="I9" s="37"/>
    </row>
    <row r="10" spans="1:9" ht="52.5" customHeight="1">
      <c r="A10" s="33"/>
      <c r="B10" s="38" t="s">
        <v>47</v>
      </c>
      <c r="C10" s="39"/>
      <c r="D10" s="39"/>
      <c r="E10" s="40"/>
      <c r="F10" s="41" t="s">
        <v>60</v>
      </c>
      <c r="G10" s="42"/>
      <c r="H10" s="42"/>
      <c r="I10" s="43"/>
    </row>
    <row r="11" spans="1:9" ht="20.25" customHeight="1">
      <c r="A11" s="33" t="s">
        <v>27</v>
      </c>
      <c r="B11" s="8" t="s">
        <v>26</v>
      </c>
      <c r="C11" s="8" t="s">
        <v>28</v>
      </c>
      <c r="D11" s="5" t="s">
        <v>17</v>
      </c>
      <c r="E11" s="5" t="s">
        <v>18</v>
      </c>
      <c r="F11" s="5" t="s">
        <v>22</v>
      </c>
      <c r="G11" s="5" t="s">
        <v>23</v>
      </c>
      <c r="H11" s="5" t="s">
        <v>24</v>
      </c>
      <c r="I11" s="5" t="s">
        <v>21</v>
      </c>
    </row>
    <row r="12" spans="1:9" ht="19.5" customHeight="1">
      <c r="A12" s="44"/>
      <c r="B12" s="45" t="s">
        <v>32</v>
      </c>
      <c r="C12" s="46" t="s">
        <v>33</v>
      </c>
      <c r="D12" s="17" t="s">
        <v>48</v>
      </c>
      <c r="E12" s="18" t="s">
        <v>35</v>
      </c>
      <c r="F12" s="10" t="s">
        <v>54</v>
      </c>
      <c r="G12" s="12">
        <v>15</v>
      </c>
      <c r="H12" s="12">
        <v>15</v>
      </c>
      <c r="I12" s="11"/>
    </row>
    <row r="13" spans="1:9" ht="19.5" customHeight="1">
      <c r="A13" s="44"/>
      <c r="B13" s="45" t="s">
        <v>32</v>
      </c>
      <c r="C13" s="46" t="s">
        <v>33</v>
      </c>
      <c r="D13" s="17"/>
      <c r="E13" s="18"/>
      <c r="F13" s="10"/>
      <c r="G13" s="12"/>
      <c r="H13" s="12"/>
      <c r="I13" s="11"/>
    </row>
    <row r="14" spans="1:9" ht="19.5" customHeight="1">
      <c r="A14" s="44"/>
      <c r="B14" s="45" t="s">
        <v>32</v>
      </c>
      <c r="C14" s="46" t="s">
        <v>33</v>
      </c>
      <c r="D14" s="17"/>
      <c r="E14" s="18"/>
      <c r="F14" s="10"/>
      <c r="G14" s="12"/>
      <c r="H14" s="12"/>
      <c r="I14" s="11"/>
    </row>
    <row r="15" spans="1:9" ht="19.5" customHeight="1">
      <c r="A15" s="44"/>
      <c r="B15" s="45" t="s">
        <v>32</v>
      </c>
      <c r="C15" s="46" t="s">
        <v>34</v>
      </c>
      <c r="D15" s="17" t="s">
        <v>49</v>
      </c>
      <c r="E15" s="18" t="s">
        <v>45</v>
      </c>
      <c r="F15" s="10" t="s">
        <v>56</v>
      </c>
      <c r="G15" s="12">
        <v>15</v>
      </c>
      <c r="H15" s="12">
        <v>15</v>
      </c>
      <c r="I15" s="11"/>
    </row>
    <row r="16" spans="1:9" ht="19.5" customHeight="1">
      <c r="A16" s="44"/>
      <c r="B16" s="45" t="s">
        <v>32</v>
      </c>
      <c r="C16" s="46" t="s">
        <v>34</v>
      </c>
      <c r="D16" s="17"/>
      <c r="E16" s="18"/>
      <c r="F16" s="10"/>
      <c r="G16" s="12"/>
      <c r="H16" s="12"/>
      <c r="I16" s="11"/>
    </row>
    <row r="17" spans="1:9" ht="19.5" customHeight="1">
      <c r="A17" s="44"/>
      <c r="B17" s="45" t="s">
        <v>32</v>
      </c>
      <c r="C17" s="46" t="s">
        <v>34</v>
      </c>
      <c r="D17" s="17"/>
      <c r="E17" s="18"/>
      <c r="F17" s="10"/>
      <c r="G17" s="12"/>
      <c r="H17" s="12"/>
      <c r="I17" s="11"/>
    </row>
    <row r="18" spans="1:9" ht="19.5" customHeight="1">
      <c r="A18" s="44"/>
      <c r="B18" s="45" t="s">
        <v>32</v>
      </c>
      <c r="C18" s="46" t="s">
        <v>36</v>
      </c>
      <c r="D18" s="17" t="s">
        <v>50</v>
      </c>
      <c r="E18" s="18" t="s">
        <v>37</v>
      </c>
      <c r="F18" s="10" t="s">
        <v>55</v>
      </c>
      <c r="G18" s="12">
        <v>10</v>
      </c>
      <c r="H18" s="12">
        <v>10</v>
      </c>
      <c r="I18" s="11"/>
    </row>
    <row r="19" spans="1:9" ht="19.5" customHeight="1">
      <c r="A19" s="44"/>
      <c r="B19" s="45" t="s">
        <v>32</v>
      </c>
      <c r="C19" s="46" t="s">
        <v>36</v>
      </c>
      <c r="D19" s="17"/>
      <c r="E19" s="18"/>
      <c r="F19" s="10"/>
      <c r="G19" s="12"/>
      <c r="H19" s="12"/>
      <c r="I19" s="11"/>
    </row>
    <row r="20" spans="1:9" ht="19.5" customHeight="1">
      <c r="A20" s="44"/>
      <c r="B20" s="45" t="s">
        <v>32</v>
      </c>
      <c r="C20" s="46" t="s">
        <v>36</v>
      </c>
      <c r="D20" s="17"/>
      <c r="E20" s="18"/>
      <c r="F20" s="10"/>
      <c r="G20" s="12"/>
      <c r="H20" s="12"/>
      <c r="I20" s="11"/>
    </row>
    <row r="21" spans="1:9" ht="19.5" customHeight="1">
      <c r="A21" s="44"/>
      <c r="B21" s="45" t="s">
        <v>32</v>
      </c>
      <c r="C21" s="9" t="s">
        <v>38</v>
      </c>
      <c r="D21" s="17" t="s">
        <v>39</v>
      </c>
      <c r="E21" s="18" t="s">
        <v>52</v>
      </c>
      <c r="F21" s="10" t="s">
        <v>59</v>
      </c>
      <c r="G21" s="12">
        <v>10</v>
      </c>
      <c r="H21" s="12">
        <v>10</v>
      </c>
      <c r="I21" s="11"/>
    </row>
    <row r="22" spans="1:9" ht="19.5" customHeight="1">
      <c r="A22" s="44"/>
      <c r="B22" s="45" t="s">
        <v>40</v>
      </c>
      <c r="C22" s="9" t="s">
        <v>41</v>
      </c>
      <c r="D22" s="17"/>
      <c r="E22" s="18"/>
      <c r="F22" s="10"/>
      <c r="G22" s="12"/>
      <c r="H22" s="12"/>
      <c r="I22" s="11"/>
    </row>
    <row r="23" spans="1:9" ht="19.5" customHeight="1">
      <c r="A23" s="44"/>
      <c r="B23" s="45" t="s">
        <v>40</v>
      </c>
      <c r="C23" s="46" t="s">
        <v>42</v>
      </c>
      <c r="D23" s="17" t="s">
        <v>51</v>
      </c>
      <c r="E23" s="18" t="s">
        <v>35</v>
      </c>
      <c r="F23" s="10" t="s">
        <v>58</v>
      </c>
      <c r="G23" s="12">
        <v>30</v>
      </c>
      <c r="H23" s="12">
        <v>30</v>
      </c>
      <c r="I23" s="11"/>
    </row>
    <row r="24" spans="1:9" ht="19.5" customHeight="1">
      <c r="A24" s="44"/>
      <c r="B24" s="45" t="s">
        <v>40</v>
      </c>
      <c r="C24" s="46" t="s">
        <v>42</v>
      </c>
      <c r="D24" s="17"/>
      <c r="E24" s="18"/>
      <c r="F24" s="10"/>
      <c r="G24" s="12"/>
      <c r="H24" s="12"/>
      <c r="I24" s="11"/>
    </row>
    <row r="25" spans="1:9" ht="19.5" customHeight="1">
      <c r="A25" s="44"/>
      <c r="B25" s="45" t="s">
        <v>40</v>
      </c>
      <c r="C25" s="46" t="s">
        <v>42</v>
      </c>
      <c r="D25" s="17"/>
      <c r="E25" s="18"/>
      <c r="F25" s="10"/>
      <c r="G25" s="12"/>
      <c r="H25" s="12"/>
      <c r="I25" s="11"/>
    </row>
    <row r="26" spans="1:9" ht="19.5" customHeight="1">
      <c r="A26" s="44"/>
      <c r="B26" s="45" t="s">
        <v>40</v>
      </c>
      <c r="C26" s="9" t="s">
        <v>43</v>
      </c>
      <c r="D26" s="17"/>
      <c r="E26" s="18"/>
      <c r="F26" s="10"/>
      <c r="G26" s="12"/>
      <c r="H26" s="12"/>
      <c r="I26" s="11"/>
    </row>
    <row r="27" spans="1:9" ht="19.5" customHeight="1">
      <c r="A27" s="44"/>
      <c r="B27" s="45" t="s">
        <v>40</v>
      </c>
      <c r="C27" s="46" t="s">
        <v>44</v>
      </c>
      <c r="D27" s="17" t="s">
        <v>53</v>
      </c>
      <c r="E27" s="18" t="s">
        <v>35</v>
      </c>
      <c r="F27" s="10" t="s">
        <v>57</v>
      </c>
      <c r="G27" s="12">
        <v>10</v>
      </c>
      <c r="H27" s="12">
        <v>9</v>
      </c>
      <c r="I27" s="11"/>
    </row>
    <row r="28" spans="1:9" ht="19.5" customHeight="1">
      <c r="A28" s="44"/>
      <c r="B28" s="45" t="s">
        <v>40</v>
      </c>
      <c r="C28" s="46" t="s">
        <v>44</v>
      </c>
      <c r="D28" s="17"/>
      <c r="E28" s="18"/>
      <c r="F28" s="10"/>
      <c r="G28" s="12"/>
      <c r="H28" s="12"/>
      <c r="I28" s="11"/>
    </row>
    <row r="29" spans="1:9" ht="19.5" customHeight="1">
      <c r="A29" s="44"/>
      <c r="B29" s="45" t="s">
        <v>40</v>
      </c>
      <c r="C29" s="46" t="s">
        <v>44</v>
      </c>
      <c r="D29" s="17"/>
      <c r="E29" s="18"/>
      <c r="F29" s="10"/>
      <c r="G29" s="12"/>
      <c r="H29" s="12"/>
      <c r="I29" s="11"/>
    </row>
    <row r="30" spans="1:9" ht="16.5" customHeight="1">
      <c r="A30" s="4"/>
      <c r="B30" s="34" t="s">
        <v>19</v>
      </c>
      <c r="C30" s="35"/>
      <c r="D30" s="35"/>
      <c r="E30" s="35"/>
      <c r="F30" s="36"/>
      <c r="G30" s="2">
        <f ca="1">G5+SUM(INDIRECT("G12:G"&amp;ROW()-1))</f>
        <v>100</v>
      </c>
      <c r="H30" s="3">
        <f ca="1">I5+SUM(INDIRECT("H12:H"&amp;ROW()-1))</f>
        <v>98.8</v>
      </c>
      <c r="I30" s="1" t="s">
        <v>20</v>
      </c>
    </row>
    <row r="31" spans="1:9" ht="14.25" customHeight="1">
      <c r="A31" s="47" t="s">
        <v>29</v>
      </c>
      <c r="B31" s="47"/>
      <c r="C31" s="47"/>
      <c r="D31" s="47"/>
      <c r="E31" s="47"/>
      <c r="F31" s="47"/>
      <c r="G31" s="47"/>
      <c r="H31" s="47"/>
      <c r="I31" s="47"/>
    </row>
    <row r="32" spans="1:9" ht="14.25" customHeight="1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4.25" customHeight="1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4.25" customHeight="1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4.25" customHeight="1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4.25" customHeight="1">
      <c r="B36" s="6"/>
      <c r="C36" s="6"/>
      <c r="D36" s="6"/>
      <c r="E36" s="6"/>
      <c r="F36" s="6"/>
      <c r="G36" s="6"/>
      <c r="H36" s="6"/>
      <c r="I36" s="6"/>
    </row>
    <row r="37" spans="1:9" ht="14.25" customHeight="1">
      <c r="B37" s="6"/>
      <c r="C37" s="6"/>
      <c r="D37" s="6"/>
      <c r="E37" s="6"/>
      <c r="F37" s="6"/>
      <c r="G37" s="6"/>
      <c r="H37" s="6"/>
      <c r="I37" s="6"/>
    </row>
    <row r="38" spans="1:9" ht="14.25" customHeight="1">
      <c r="B38" s="6"/>
      <c r="C38" s="6"/>
      <c r="D38" s="6"/>
      <c r="E38" s="6"/>
      <c r="F38" s="6"/>
      <c r="G38" s="6"/>
      <c r="H38" s="6"/>
      <c r="I38" s="6"/>
    </row>
  </sheetData>
  <mergeCells count="26">
    <mergeCell ref="B30:F30"/>
    <mergeCell ref="A31:I35"/>
    <mergeCell ref="A11:A29"/>
    <mergeCell ref="B12:B21"/>
    <mergeCell ref="C12:C14"/>
    <mergeCell ref="C15:C17"/>
    <mergeCell ref="C18:C20"/>
    <mergeCell ref="B22:B29"/>
    <mergeCell ref="C23:C25"/>
    <mergeCell ref="C27:C29"/>
    <mergeCell ref="A9:A10"/>
    <mergeCell ref="B9:E9"/>
    <mergeCell ref="F9:I9"/>
    <mergeCell ref="B10:E10"/>
    <mergeCell ref="F10:I10"/>
    <mergeCell ref="A4:A8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Polaris Office Sheet</Application>
  <DocSecurity>0</DocSecurity>
  <Lines>0</Lines>
  <Paragraphs>0</Paragraph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modified xsi:type="dcterms:W3CDTF">2022-04-24T08:56:49Z</dcterms:modified>
</cp:coreProperties>
</file>