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G26"/>
  <c r="H26"/>
</calcChain>
</file>

<file path=xl/sharedStrings.xml><?xml version="1.0" encoding="utf-8"?>
<sst xmlns="http://schemas.openxmlformats.org/spreadsheetml/2006/main" count="105" uniqueCount="80">
  <si>
    <t>项目支出绩效自评表</t>
  </si>
  <si>
    <t>项目名称</t>
  </si>
  <si>
    <t>技能训练竞赛活动经费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</si>
  <si>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</si>
  <si>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</si>
  <si>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</si>
  <si>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</si>
  <si>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</si>
  <si>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</si>
  <si>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</si>
  <si>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</si>
  <si>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</si>
  <si>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</si>
  <si>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</si>
  <si>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</si>
  <si>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</si>
  <si>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</si>
  <si>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</si>
  <si>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</si>
  <si>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</si>
  <si>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</si>
  <si>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</si>
  <si>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通过2021年第十八届技能节活动的开展，预计实现以下目标：（1）通过技能节为平台展示我校技工教育成果；（2）以技能节为契机推进各专业的教育教学改革，加强交流，取长补短，以节促赛、以节促教；（3）通过技能节活动推动和促进校企、校际之间的交流与合作；（4）通过技能节活动提升学校和专业知名度，打造品牌专业。通过技能竞赛工作的开展，预计实现以下目标：通过竞赛培养出优秀的高技能人才，发现技能苗子，形成竞赛梯队，展现我校的办学实力及我校技工教育成果，提升学校知名度和专业影响力。</t>
  </si>
  <si>
    <t xml:space="preserve">2021年，举办专业讲座42场，参加世赛、其他省、市参赛68个项目，技能节126个项目，技能节获奖2387人次，举办专业招聘会12场，46个企业冠名项目，技能节开展及时，满意度较高。通过技能节活动的开展，实现了项目设定的各项预期目标。  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</si>
  <si>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</si>
  <si>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</si>
  <si>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</si>
  <si>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</si>
  <si>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</si>
  <si>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</si>
  <si>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</si>
  <si>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</si>
  <si>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</si>
  <si>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</si>
  <si>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</si>
  <si>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专业讲座数量</t>
  </si>
  <si>
    <t>≥40</t>
  </si>
  <si>
    <t>42</t>
  </si>
  <si>
    <t>世赛、其他省、市参赛项目数</t>
  </si>
  <si>
    <t>≥62</t>
  </si>
  <si>
    <t>68</t>
  </si>
  <si>
    <t>技能节项目数量</t>
  </si>
  <si>
    <t>≥100</t>
  </si>
  <si>
    <t>126</t>
  </si>
  <si>
    <t>质量指标</t>
  </si>
  <si>
    <t>技能节获奖数量（人次）</t>
  </si>
  <si>
    <t>≥2000</t>
  </si>
  <si>
    <t>2387</t>
  </si>
  <si>
    <t>世赛、其他省、市竞赛获奖数量（人数）</t>
  </si>
  <si>
    <t>≥169</t>
  </si>
  <si>
    <t>172</t>
  </si>
  <si>
    <t>时效指标</t>
  </si>
  <si>
    <t>技能节开展及时性</t>
  </si>
  <si>
    <t>及时</t>
  </si>
  <si>
    <t>成本指标</t>
  </si>
  <si>
    <t>项目预算金额</t>
  </si>
  <si>
    <t>352万元</t>
  </si>
  <si>
    <t>250.15万元</t>
  </si>
  <si>
    <t>效益指标
（40分）</t>
  </si>
  <si>
    <t>经济效益指标</t>
  </si>
  <si>
    <t>社会效益指标</t>
  </si>
  <si>
    <t>世赛入围广东省选拔赛比例</t>
  </si>
  <si>
    <t>≥5%</t>
  </si>
  <si>
    <t>5%</t>
  </si>
  <si>
    <t>专业招聘会场次</t>
  </si>
  <si>
    <t>≥5</t>
  </si>
  <si>
    <t>12</t>
  </si>
  <si>
    <t>企业冠名项目</t>
  </si>
  <si>
    <t>≥20</t>
  </si>
  <si>
    <t>46</t>
  </si>
  <si>
    <t>生态效益指标</t>
  </si>
  <si>
    <t>满意度指标</t>
  </si>
  <si>
    <t>参赛学生满意度</t>
  </si>
  <si>
    <t>≥85%</t>
  </si>
  <si>
    <t>85%</t>
  </si>
  <si>
    <t>二级学院满意度</t>
  </si>
  <si>
    <t>≥80%</t>
  </si>
  <si>
    <t>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</si>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</sst>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4" tint="0.7999206518753624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8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1.375" customWidth="1"/>
    <col min="5" max="5" width="18.625" customWidth="1"/>
    <col min="6" max="6" width="12.625" customWidth="1"/>
    <col min="7" max="8" width="6.625" customWidth="1"/>
    <col min="9" max="9" width="24.625" customWidth="1"/>
    <col min="10" max="10" width="51.875" customWidth="1"/>
  </cols>
  <sheetData>
    <row r="1" spans="1:10" ht="27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6.5">
      <c r="A2" s="1" t="s">
        <v>1</v>
      </c>
      <c r="B2" s="20" t="s">
        <v>2</v>
      </c>
      <c r="C2" s="21"/>
      <c r="D2" s="21"/>
      <c r="E2" s="22"/>
      <c r="F2" s="1" t="s">
        <v>3</v>
      </c>
      <c r="G2" s="23">
        <v>3520000</v>
      </c>
      <c r="H2" s="23"/>
      <c r="I2" s="23"/>
    </row>
    <row r="3" spans="1:10" ht="16.5">
      <c r="A3" s="1" t="s">
        <v>4</v>
      </c>
      <c r="B3" s="20" t="s">
        <v>5</v>
      </c>
      <c r="C3" s="21"/>
      <c r="D3" s="21"/>
      <c r="E3" s="22"/>
      <c r="F3" s="1" t="s">
        <v>6</v>
      </c>
      <c r="G3" s="23"/>
      <c r="H3" s="23"/>
      <c r="I3" s="23"/>
    </row>
    <row r="4" spans="1:10" ht="16.5">
      <c r="A4" s="37" t="s">
        <v>7</v>
      </c>
      <c r="B4" s="24"/>
      <c r="C4" s="24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38"/>
      <c r="B5" s="25" t="s">
        <v>14</v>
      </c>
      <c r="C5" s="25"/>
      <c r="D5" s="4">
        <v>3520000</v>
      </c>
      <c r="E5" s="4">
        <f>SUM(E6:E8)</f>
        <v>3520000</v>
      </c>
      <c r="F5" s="4">
        <f>SUM(F6:F8)</f>
        <v>2501511.98</v>
      </c>
      <c r="G5" s="5">
        <v>10</v>
      </c>
      <c r="H5" s="4">
        <f>IF(AND(E5=0,F5=0),1,IF(E5=0,0,ROUND(F5/E5,2)))</f>
        <v>0.71</v>
      </c>
      <c r="I5" s="16">
        <f>ROUND(H5*G5,2)</f>
        <v>7.1</v>
      </c>
    </row>
    <row r="6" spans="1:10" ht="16.5">
      <c r="A6" s="38"/>
      <c r="B6" s="26" t="s">
        <v>15</v>
      </c>
      <c r="C6" s="27"/>
      <c r="D6" s="4">
        <v>0</v>
      </c>
      <c r="E6" s="6">
        <v>0</v>
      </c>
      <c r="F6" s="6">
        <v>0</v>
      </c>
      <c r="G6" s="7" t="s">
        <v>16</v>
      </c>
      <c r="H6" s="4">
        <f t="shared" ref="H6:H8" si="0">IF(AND(E6=0,F6=0),1,IF(E6=0,0,ROUND(F6/E6,2)))</f>
        <v>1</v>
      </c>
      <c r="I6" s="7" t="s">
        <v>16</v>
      </c>
    </row>
    <row r="7" spans="1:10" ht="16.5">
      <c r="A7" s="38"/>
      <c r="B7" s="26" t="s">
        <v>17</v>
      </c>
      <c r="C7" s="27"/>
      <c r="D7" s="4">
        <v>0</v>
      </c>
      <c r="E7" s="6">
        <v>0</v>
      </c>
      <c r="F7" s="6">
        <v>0</v>
      </c>
      <c r="G7" s="7" t="s">
        <v>16</v>
      </c>
      <c r="H7" s="4">
        <f t="shared" si="0"/>
        <v>1</v>
      </c>
      <c r="I7" s="7" t="s">
        <v>16</v>
      </c>
    </row>
    <row r="8" spans="1:10" ht="16.5">
      <c r="A8" s="39"/>
      <c r="B8" s="28" t="s">
        <v>18</v>
      </c>
      <c r="C8" s="28"/>
      <c r="D8" s="4">
        <f>D5-D6-D7</f>
        <v>3520000</v>
      </c>
      <c r="E8" s="6">
        <v>3520000</v>
      </c>
      <c r="F8" s="6">
        <v>2501511.98</v>
      </c>
      <c r="G8" s="7" t="s">
        <v>16</v>
      </c>
      <c r="H8" s="4">
        <f t="shared" si="0"/>
        <v>0.71</v>
      </c>
      <c r="I8" s="7" t="s">
        <v>16</v>
      </c>
    </row>
    <row r="9" spans="1:10" ht="16.5">
      <c r="A9" s="40" t="s">
        <v>19</v>
      </c>
      <c r="B9" s="29" t="s">
        <v>20</v>
      </c>
      <c r="C9" s="30"/>
      <c r="D9" s="30"/>
      <c r="E9" s="31"/>
      <c r="F9" s="32" t="s">
        <v>21</v>
      </c>
      <c r="G9" s="32"/>
      <c r="H9" s="32"/>
      <c r="I9" s="32"/>
    </row>
    <row r="10" spans="1:10" ht="116.25" customHeight="1">
      <c r="A10" s="40"/>
      <c r="B10" s="33" t="s">
        <v>22</v>
      </c>
      <c r="C10" s="34"/>
      <c r="D10" s="34"/>
      <c r="E10" s="35"/>
      <c r="F10" s="36" t="s">
        <v>23</v>
      </c>
      <c r="G10" s="36"/>
      <c r="H10" s="36"/>
      <c r="I10" s="36"/>
      <c r="J10" s="17"/>
    </row>
    <row r="11" spans="1:10" ht="20.25" customHeight="1">
      <c r="A11" s="40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10" ht="19.5" customHeight="1">
      <c r="A12" s="41"/>
      <c r="B12" s="42" t="s">
        <v>33</v>
      </c>
      <c r="C12" s="43" t="s">
        <v>34</v>
      </c>
      <c r="D12" s="10" t="s">
        <v>35</v>
      </c>
      <c r="E12" s="10" t="s">
        <v>36</v>
      </c>
      <c r="F12" s="11" t="s">
        <v>37</v>
      </c>
      <c r="G12" s="12">
        <v>10</v>
      </c>
      <c r="H12" s="12">
        <v>10</v>
      </c>
      <c r="I12" s="18"/>
    </row>
    <row r="13" spans="1:10" ht="19.5" customHeight="1">
      <c r="A13" s="41"/>
      <c r="B13" s="42" t="s">
        <v>33</v>
      </c>
      <c r="C13" s="43" t="s">
        <v>34</v>
      </c>
      <c r="D13" s="10" t="s">
        <v>38</v>
      </c>
      <c r="E13" s="10" t="s">
        <v>39</v>
      </c>
      <c r="F13" s="11" t="s">
        <v>40</v>
      </c>
      <c r="G13" s="12">
        <v>10</v>
      </c>
      <c r="H13" s="12">
        <v>10</v>
      </c>
      <c r="I13" s="18"/>
    </row>
    <row r="14" spans="1:10" ht="19.5" customHeight="1">
      <c r="A14" s="41"/>
      <c r="B14" s="42" t="s">
        <v>33</v>
      </c>
      <c r="C14" s="43" t="s">
        <v>34</v>
      </c>
      <c r="D14" s="10" t="s">
        <v>41</v>
      </c>
      <c r="E14" s="10" t="s">
        <v>42</v>
      </c>
      <c r="F14" s="11" t="s">
        <v>43</v>
      </c>
      <c r="G14" s="12">
        <v>5</v>
      </c>
      <c r="H14" s="12">
        <v>5</v>
      </c>
      <c r="I14" s="18"/>
    </row>
    <row r="15" spans="1:10" ht="18" customHeight="1">
      <c r="A15" s="41"/>
      <c r="B15" s="42" t="s">
        <v>33</v>
      </c>
      <c r="C15" s="43" t="s">
        <v>44</v>
      </c>
      <c r="D15" s="10" t="s">
        <v>45</v>
      </c>
      <c r="E15" s="10" t="s">
        <v>46</v>
      </c>
      <c r="F15" s="11" t="s">
        <v>47</v>
      </c>
      <c r="G15" s="12">
        <v>5</v>
      </c>
      <c r="H15" s="12">
        <v>5</v>
      </c>
      <c r="I15" s="18"/>
    </row>
    <row r="16" spans="1:10" ht="19.5" customHeight="1">
      <c r="A16" s="41"/>
      <c r="B16" s="42" t="s">
        <v>33</v>
      </c>
      <c r="C16" s="43" t="s">
        <v>44</v>
      </c>
      <c r="D16" s="10" t="s">
        <v>48</v>
      </c>
      <c r="E16" s="10" t="s">
        <v>49</v>
      </c>
      <c r="F16" s="11" t="s">
        <v>50</v>
      </c>
      <c r="G16" s="12">
        <v>5</v>
      </c>
      <c r="H16" s="12">
        <v>5</v>
      </c>
      <c r="I16" s="18"/>
    </row>
    <row r="17" spans="1:9" ht="19.5" customHeight="1">
      <c r="A17" s="41"/>
      <c r="B17" s="42" t="s">
        <v>33</v>
      </c>
      <c r="C17" s="9" t="s">
        <v>51</v>
      </c>
      <c r="D17" s="10" t="s">
        <v>52</v>
      </c>
      <c r="E17" s="10" t="s">
        <v>53</v>
      </c>
      <c r="F17" s="11" t="s">
        <v>53</v>
      </c>
      <c r="G17" s="12">
        <v>5</v>
      </c>
      <c r="H17" s="12">
        <v>5</v>
      </c>
      <c r="I17" s="18"/>
    </row>
    <row r="18" spans="1:9" ht="19.5" customHeight="1">
      <c r="A18" s="41"/>
      <c r="B18" s="42" t="s">
        <v>33</v>
      </c>
      <c r="C18" s="9" t="s">
        <v>54</v>
      </c>
      <c r="D18" s="10" t="s">
        <v>55</v>
      </c>
      <c r="E18" s="10" t="s">
        <v>56</v>
      </c>
      <c r="F18" s="11" t="s">
        <v>57</v>
      </c>
      <c r="G18" s="12">
        <v>10</v>
      </c>
      <c r="H18" s="12">
        <v>7.1</v>
      </c>
      <c r="I18" s="18"/>
    </row>
    <row r="19" spans="1:9" ht="19.5" customHeight="1">
      <c r="A19" s="41"/>
      <c r="B19" s="42" t="s">
        <v>58</v>
      </c>
      <c r="C19" s="9" t="s">
        <v>59</v>
      </c>
      <c r="D19" s="10"/>
      <c r="E19" s="10"/>
      <c r="F19" s="11"/>
      <c r="G19" s="12"/>
      <c r="H19" s="12"/>
      <c r="I19" s="18"/>
    </row>
    <row r="20" spans="1:9" ht="19.5" customHeight="1">
      <c r="A20" s="41"/>
      <c r="B20" s="42" t="s">
        <v>58</v>
      </c>
      <c r="C20" s="43" t="s">
        <v>60</v>
      </c>
      <c r="D20" s="10" t="s">
        <v>61</v>
      </c>
      <c r="E20" s="10" t="s">
        <v>62</v>
      </c>
      <c r="F20" s="11" t="s">
        <v>63</v>
      </c>
      <c r="G20" s="12">
        <v>10</v>
      </c>
      <c r="H20" s="12">
        <v>10</v>
      </c>
      <c r="I20" s="18"/>
    </row>
    <row r="21" spans="1:9" ht="19.5" customHeight="1">
      <c r="A21" s="41"/>
      <c r="B21" s="42" t="s">
        <v>58</v>
      </c>
      <c r="C21" s="43" t="s">
        <v>60</v>
      </c>
      <c r="D21" s="10" t="s">
        <v>64</v>
      </c>
      <c r="E21" s="10" t="s">
        <v>65</v>
      </c>
      <c r="F21" s="11" t="s">
        <v>66</v>
      </c>
      <c r="G21" s="12">
        <v>10</v>
      </c>
      <c r="H21" s="12">
        <v>10</v>
      </c>
      <c r="I21" s="18"/>
    </row>
    <row r="22" spans="1:9" ht="19.5" customHeight="1">
      <c r="A22" s="41"/>
      <c r="B22" s="42" t="s">
        <v>58</v>
      </c>
      <c r="C22" s="43" t="s">
        <v>60</v>
      </c>
      <c r="D22" s="10" t="s">
        <v>67</v>
      </c>
      <c r="E22" s="10" t="s">
        <v>68</v>
      </c>
      <c r="F22" s="11" t="s">
        <v>69</v>
      </c>
      <c r="G22" s="12">
        <v>10</v>
      </c>
      <c r="H22" s="12">
        <v>10</v>
      </c>
      <c r="I22" s="18"/>
    </row>
    <row r="23" spans="1:9" ht="19.5" customHeight="1">
      <c r="A23" s="41"/>
      <c r="B23" s="42" t="s">
        <v>58</v>
      </c>
      <c r="C23" s="9" t="s">
        <v>70</v>
      </c>
      <c r="D23" s="10"/>
      <c r="E23" s="10"/>
      <c r="F23" s="11"/>
      <c r="G23" s="12"/>
      <c r="H23" s="12"/>
      <c r="I23" s="18"/>
    </row>
    <row r="24" spans="1:9" ht="19.5" customHeight="1">
      <c r="A24" s="41"/>
      <c r="B24" s="42" t="s">
        <v>58</v>
      </c>
      <c r="C24" s="43" t="s">
        <v>71</v>
      </c>
      <c r="D24" s="10" t="s">
        <v>72</v>
      </c>
      <c r="E24" s="10" t="s">
        <v>73</v>
      </c>
      <c r="F24" s="11" t="s">
        <v>74</v>
      </c>
      <c r="G24" s="12">
        <v>5</v>
      </c>
      <c r="H24" s="12">
        <v>5</v>
      </c>
      <c r="I24" s="18"/>
    </row>
    <row r="25" spans="1:9" ht="19.5" customHeight="1">
      <c r="A25" s="41"/>
      <c r="B25" s="42" t="s">
        <v>58</v>
      </c>
      <c r="C25" s="43" t="s">
        <v>71</v>
      </c>
      <c r="D25" s="10" t="s">
        <v>75</v>
      </c>
      <c r="E25" s="10" t="s">
        <v>76</v>
      </c>
      <c r="F25" s="11" t="s">
        <v>77</v>
      </c>
      <c r="G25" s="12">
        <v>5</v>
      </c>
      <c r="H25" s="12">
        <v>5</v>
      </c>
      <c r="I25" s="18"/>
    </row>
    <row r="26" spans="1:9" ht="16.5" customHeight="1">
      <c r="A26" s="13"/>
      <c r="B26" s="29" t="s">
        <v>78</v>
      </c>
      <c r="C26" s="30"/>
      <c r="D26" s="30"/>
      <c r="E26" s="30"/>
      <c r="F26" s="31"/>
      <c r="G26" s="14">
        <f ca="1">G5+SUM(INDIRECT("G12:G"&amp;ROW()-1))</f>
        <v>100</v>
      </c>
      <c r="H26" s="2">
        <f ca="1">I5+SUM(INDIRECT("H12:H"&amp;ROW()-1))</f>
        <v>94.199999999999989</v>
      </c>
      <c r="I26" s="7" t="s">
        <v>16</v>
      </c>
    </row>
    <row r="27" spans="1:9" ht="14.25" customHeight="1">
      <c r="A27" s="44" t="s">
        <v>79</v>
      </c>
      <c r="B27" s="44"/>
      <c r="C27" s="44"/>
      <c r="D27" s="44"/>
      <c r="E27" s="44"/>
      <c r="F27" s="44"/>
      <c r="G27" s="44"/>
      <c r="H27" s="44"/>
      <c r="I27" s="44"/>
    </row>
    <row r="28" spans="1:9" ht="14.25" customHeight="1">
      <c r="A28" s="45"/>
      <c r="B28" s="45"/>
      <c r="C28" s="45"/>
      <c r="D28" s="45"/>
      <c r="E28" s="45"/>
      <c r="F28" s="45"/>
      <c r="G28" s="45"/>
      <c r="H28" s="45"/>
      <c r="I28" s="45"/>
    </row>
    <row r="29" spans="1:9" ht="14.25" customHeight="1">
      <c r="A29" s="45"/>
      <c r="B29" s="45"/>
      <c r="C29" s="45"/>
      <c r="D29" s="45"/>
      <c r="E29" s="45"/>
      <c r="F29" s="45"/>
      <c r="G29" s="45"/>
      <c r="H29" s="45"/>
      <c r="I29" s="45"/>
    </row>
    <row r="30" spans="1:9" ht="14.25" customHeight="1">
      <c r="A30" s="45"/>
      <c r="B30" s="45"/>
      <c r="C30" s="45"/>
      <c r="D30" s="45"/>
      <c r="E30" s="45"/>
      <c r="F30" s="45"/>
      <c r="G30" s="45"/>
      <c r="H30" s="45"/>
      <c r="I30" s="45"/>
    </row>
    <row r="31" spans="1:9" ht="14.25" customHeight="1">
      <c r="A31" s="45"/>
      <c r="B31" s="45"/>
      <c r="C31" s="45"/>
      <c r="D31" s="45"/>
      <c r="E31" s="45"/>
      <c r="F31" s="45"/>
      <c r="G31" s="45"/>
      <c r="H31" s="45"/>
      <c r="I31" s="45"/>
    </row>
    <row r="32" spans="1:9" ht="14.25" customHeight="1">
      <c r="B32" s="15"/>
      <c r="C32" s="15"/>
      <c r="D32" s="15"/>
      <c r="E32" s="15"/>
      <c r="F32" s="15"/>
      <c r="G32" s="15"/>
      <c r="H32" s="15"/>
      <c r="I32" s="15"/>
    </row>
    <row r="33" spans="2:9" ht="14.25" customHeight="1">
      <c r="B33" s="15"/>
      <c r="C33" s="15"/>
      <c r="D33" s="15"/>
      <c r="E33" s="15"/>
      <c r="F33" s="15"/>
      <c r="G33" s="15"/>
      <c r="H33" s="15"/>
      <c r="I33" s="15"/>
    </row>
    <row r="34" spans="2:9" ht="14.25" customHeight="1">
      <c r="B34" s="15"/>
      <c r="C34" s="15"/>
      <c r="D34" s="15"/>
      <c r="E34" s="15"/>
      <c r="F34" s="15"/>
      <c r="G34" s="15"/>
      <c r="H34" s="15"/>
      <c r="I34" s="15"/>
    </row>
  </sheetData>
  <mergeCells count="25">
    <mergeCell ref="A27:I31"/>
    <mergeCell ref="A4:A8"/>
    <mergeCell ref="A9:A10"/>
    <mergeCell ref="A11:A25"/>
    <mergeCell ref="B12:B18"/>
    <mergeCell ref="B19:B25"/>
    <mergeCell ref="B9:E9"/>
    <mergeCell ref="F9:I9"/>
    <mergeCell ref="B10:E10"/>
    <mergeCell ref="F10:I10"/>
    <mergeCell ref="B26:F26"/>
    <mergeCell ref="C12:C14"/>
    <mergeCell ref="C15:C16"/>
    <mergeCell ref="C20:C22"/>
    <mergeCell ref="C24:C25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2015-06-05T18:19:00Z</dcterms:created>
  <dcterms:modified xsi:type="dcterms:W3CDTF">2022-04-24T08:51:32Z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867B3BE083F0435F97F08351E9DF0A43</vt:lpwstr>
  </property>
  <property fmtid="{D5CDD505-2E9C-101B-9397-08002B2CF9AE}" pid="3" name="KSOProductBuildVer">
    <vt:lpwstr>2052-11.1.0.11365</vt:lpwstr>
  </property>
</Properties>
</file>