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130" windowHeight="1030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24" i="1"/>
  <c r="H8"/>
  <c r="D8"/>
  <c r="H7"/>
  <c r="H6"/>
  <c r="I5"/>
  <c r="H5"/>
  <c r="F5"/>
  <c r="E5"/>
  <c r="H24"/>
</calcChain>
</file>

<file path=xl/sharedStrings.xml><?xml version="1.0" encoding="utf-8"?>
<sst xmlns="http://schemas.openxmlformats.org/spreadsheetml/2006/main" count="91" uniqueCount="64">
  <si>
    <t>项目支出绩效自评表</t>
  </si>
  <si>
    <t>项目名称</t>
  </si>
  <si>
    <t>2021年学生资助补助经费（财教[2020]192号）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</si>
  <si>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</si>
  <si>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</si>
  <si>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</si>
  <si>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</si>
  <si>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</si>
  <si>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</si>
  <si>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</si>
  <si>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</si>
  <si>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</si>
  <si>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</si>
  <si>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</si>
  <si>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</si>
  <si>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</si>
  <si>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</si>
  <si>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</si>
  <si>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</si>
  <si>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</si>
  <si>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</si>
  <si>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</si>
  <si>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为贯彻落实政策要求，按照深圳技师学院预算计划和评选标准，及时评选学生奖励对象，按时对受奖励的学生个人或集体发放奖、助学金，提高学生学习积极性。全年接受奖励学生人数或集体数（次）不低于5000人（次），学生奖励金评选发放工作完成90%以上，奖助学金满意度达90%以上。为贯彻落实政策要求，按照深圳技师学院预算计划和评选标准，及时评选和审核学生资助对象，按时对受助学生发放助学金，保证学生和家长满意度。全年接受资助的人数（次）不低于4200人（次），，学生资助经费评选发放工作完成90%，扶贫工作率达90%。</t>
  </si>
  <si>
    <t>2021年，全年接受奖励学生人数或集体数共5060人次，全年中职免学费受助学生共6324人次，全年接受资助的人数共7507人次，学生奖助学金全部通过银行卡于2021年12月31日前及时足额发放给学生，学生和家长满意度达98%，学生奖助学金评审和发放完成率达到100%，实现了总体绩效目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</si>
  <si>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</si>
  <si>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</si>
  <si>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</si>
  <si>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</si>
  <si>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</si>
  <si>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</si>
  <si>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</si>
  <si>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</si>
  <si>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</si>
  <si>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</si>
  <si>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</si>
  <si>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中职免学费应受助学生数</t>
  </si>
  <si>
    <t>≥4200</t>
  </si>
  <si>
    <t>6324</t>
  </si>
  <si>
    <t>中等职业学校国家助学金应受助学生数</t>
  </si>
  <si>
    <t>≥5000</t>
  </si>
  <si>
    <t>7507</t>
  </si>
  <si>
    <t>质量指标</t>
  </si>
  <si>
    <t>学生资助经费发放完成率</t>
  </si>
  <si>
    <t>≥90%</t>
  </si>
  <si>
    <t>学生奖学金经费发放完成率</t>
  </si>
  <si>
    <t>时效指标</t>
  </si>
  <si>
    <t>临聘人员管理发放率</t>
  </si>
  <si>
    <t>及时</t>
  </si>
  <si>
    <t>国家助学金按规定及时发放率</t>
  </si>
  <si>
    <t>国家奖学金按规定及时发放率</t>
  </si>
  <si>
    <t>成本指标</t>
  </si>
  <si>
    <t>项目预算金额</t>
  </si>
  <si>
    <t>1109.77万元</t>
  </si>
  <si>
    <t>1109.03万元</t>
  </si>
  <si>
    <t>效益指标
（40分）</t>
  </si>
  <si>
    <t>经济效益指标</t>
  </si>
  <si>
    <t>社会效益指标</t>
  </si>
  <si>
    <t>中等职业学校学生就业率</t>
  </si>
  <si>
    <t>≥98%</t>
  </si>
  <si>
    <t>生态效益指标</t>
  </si>
  <si>
    <t>满意度指标</t>
  </si>
  <si>
    <t>职教院校学生满意度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</si>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</sst>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8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right" vertical="center"/>
    </xf>
    <xf numFmtId="179" fontId="2" fillId="0" borderId="2" xfId="0" applyNumberFormat="1" applyFont="1" applyBorder="1" applyAlignment="1">
      <alignment horizontal="center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0" fontId="5" fillId="0" borderId="10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/>
    <xf numFmtId="179" fontId="2" fillId="0" borderId="2" xfId="0" applyNumberFormat="1" applyFont="1" applyBorder="1"/>
    <xf numFmtId="0" fontId="0" fillId="0" borderId="0" xfId="0" applyAlignment="1">
      <alignment vertical="top"/>
    </xf>
    <xf numFmtId="178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90" zoomScaleNormal="90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4" width="35" customWidth="1"/>
    <col min="5" max="5" width="15.125" customWidth="1"/>
    <col min="6" max="6" width="14.625" customWidth="1"/>
    <col min="7" max="7" width="7.75" customWidth="1"/>
    <col min="8" max="8" width="9.625" customWidth="1"/>
    <col min="9" max="9" width="24.625" customWidth="1"/>
  </cols>
  <sheetData>
    <row r="1" spans="1:9" ht="27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9" ht="16.5">
      <c r="A2" s="1" t="s">
        <v>1</v>
      </c>
      <c r="B2" s="23" t="s">
        <v>2</v>
      </c>
      <c r="C2" s="24"/>
      <c r="D2" s="24"/>
      <c r="E2" s="25"/>
      <c r="F2" s="1" t="s">
        <v>3</v>
      </c>
      <c r="G2" s="26">
        <v>11097650</v>
      </c>
      <c r="H2" s="26"/>
      <c r="I2" s="26"/>
    </row>
    <row r="3" spans="1:9" ht="16.5">
      <c r="A3" s="1" t="s">
        <v>4</v>
      </c>
      <c r="B3" s="23" t="s">
        <v>5</v>
      </c>
      <c r="C3" s="24"/>
      <c r="D3" s="24"/>
      <c r="E3" s="25"/>
      <c r="F3" s="1" t="s">
        <v>6</v>
      </c>
      <c r="G3" s="26"/>
      <c r="H3" s="26"/>
      <c r="I3" s="26"/>
    </row>
    <row r="4" spans="1:9" ht="16.5">
      <c r="A4" s="42" t="s">
        <v>7</v>
      </c>
      <c r="B4" s="27"/>
      <c r="C4" s="27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9" ht="16.5">
      <c r="A5" s="43"/>
      <c r="B5" s="28" t="s">
        <v>14</v>
      </c>
      <c r="C5" s="28"/>
      <c r="D5" s="4">
        <v>11097650</v>
      </c>
      <c r="E5" s="4">
        <f>SUM(E6:E8)</f>
        <v>11097650</v>
      </c>
      <c r="F5" s="4">
        <f>SUM(F6:F8)</f>
        <v>11090364.4</v>
      </c>
      <c r="G5" s="5">
        <v>10</v>
      </c>
      <c r="H5" s="4">
        <f>IF(AND(E5=0,F5=0),1,IF(E5=0,0,ROUND(F5/E5,2)))</f>
        <v>1</v>
      </c>
      <c r="I5" s="20">
        <f>ROUND(H5*G5,2)</f>
        <v>10</v>
      </c>
    </row>
    <row r="6" spans="1:9" ht="16.5">
      <c r="A6" s="43"/>
      <c r="B6" s="29" t="s">
        <v>15</v>
      </c>
      <c r="C6" s="30"/>
      <c r="D6" s="4">
        <v>11097650</v>
      </c>
      <c r="E6" s="6">
        <v>11097650</v>
      </c>
      <c r="F6" s="6">
        <v>11090364.4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9" ht="16.5">
      <c r="A7" s="43"/>
      <c r="B7" s="29" t="s">
        <v>17</v>
      </c>
      <c r="C7" s="30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9" ht="16.5">
      <c r="A8" s="44"/>
      <c r="B8" s="31" t="s">
        <v>18</v>
      </c>
      <c r="C8" s="31"/>
      <c r="D8" s="4">
        <f>D5-D6-D7</f>
        <v>0</v>
      </c>
      <c r="E8" s="6">
        <v>0</v>
      </c>
      <c r="F8" s="6">
        <v>0</v>
      </c>
      <c r="G8" s="7" t="s">
        <v>16</v>
      </c>
      <c r="H8" s="4">
        <f>IF(AND(E8=0,F8=0),1,IF(E8=0,0,ROUND(F8/E8,2)))</f>
        <v>1</v>
      </c>
      <c r="I8" s="7" t="s">
        <v>16</v>
      </c>
    </row>
    <row r="9" spans="1:9" ht="16.5">
      <c r="A9" s="45" t="s">
        <v>19</v>
      </c>
      <c r="B9" s="32" t="s">
        <v>20</v>
      </c>
      <c r="C9" s="33"/>
      <c r="D9" s="33"/>
      <c r="E9" s="34"/>
      <c r="F9" s="35" t="s">
        <v>21</v>
      </c>
      <c r="G9" s="35"/>
      <c r="H9" s="35"/>
      <c r="I9" s="35"/>
    </row>
    <row r="10" spans="1:9" ht="107.25" customHeight="1">
      <c r="A10" s="45"/>
      <c r="B10" s="36" t="s">
        <v>22</v>
      </c>
      <c r="C10" s="37"/>
      <c r="D10" s="37"/>
      <c r="E10" s="38"/>
      <c r="F10" s="39" t="s">
        <v>23</v>
      </c>
      <c r="G10" s="40"/>
      <c r="H10" s="40"/>
      <c r="I10" s="41"/>
    </row>
    <row r="11" spans="1:9" ht="20.25" customHeight="1">
      <c r="A11" s="45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9" ht="19.5" customHeight="1">
      <c r="A12" s="46"/>
      <c r="B12" s="47" t="s">
        <v>33</v>
      </c>
      <c r="C12" s="48" t="s">
        <v>34</v>
      </c>
      <c r="D12" s="10" t="s">
        <v>35</v>
      </c>
      <c r="E12" s="10" t="s">
        <v>36</v>
      </c>
      <c r="F12" s="11" t="s">
        <v>37</v>
      </c>
      <c r="G12" s="12">
        <v>10</v>
      </c>
      <c r="H12" s="12">
        <v>10</v>
      </c>
      <c r="I12" s="21"/>
    </row>
    <row r="13" spans="1:9" ht="19.5" customHeight="1">
      <c r="A13" s="46"/>
      <c r="B13" s="47" t="s">
        <v>33</v>
      </c>
      <c r="C13" s="48" t="s">
        <v>34</v>
      </c>
      <c r="D13" s="10" t="s">
        <v>38</v>
      </c>
      <c r="E13" s="10" t="s">
        <v>39</v>
      </c>
      <c r="F13" s="11" t="s">
        <v>40</v>
      </c>
      <c r="G13" s="12">
        <v>10</v>
      </c>
      <c r="H13" s="12">
        <v>10</v>
      </c>
      <c r="I13" s="21"/>
    </row>
    <row r="14" spans="1:9" ht="19.5" customHeight="1">
      <c r="A14" s="46"/>
      <c r="B14" s="47" t="s">
        <v>33</v>
      </c>
      <c r="C14" s="48" t="s">
        <v>41</v>
      </c>
      <c r="D14" s="10" t="s">
        <v>42</v>
      </c>
      <c r="E14" s="10" t="s">
        <v>43</v>
      </c>
      <c r="F14" s="13">
        <v>1</v>
      </c>
      <c r="G14" s="12">
        <v>5</v>
      </c>
      <c r="H14" s="12">
        <v>5</v>
      </c>
      <c r="I14" s="21"/>
    </row>
    <row r="15" spans="1:9" ht="19.5" customHeight="1">
      <c r="A15" s="46"/>
      <c r="B15" s="47" t="s">
        <v>33</v>
      </c>
      <c r="C15" s="48" t="s">
        <v>41</v>
      </c>
      <c r="D15" s="10" t="s">
        <v>44</v>
      </c>
      <c r="E15" s="10" t="s">
        <v>43</v>
      </c>
      <c r="F15" s="13">
        <v>1</v>
      </c>
      <c r="G15" s="12">
        <v>5</v>
      </c>
      <c r="H15" s="12">
        <v>5</v>
      </c>
      <c r="I15" s="21"/>
    </row>
    <row r="16" spans="1:9" ht="19.5" customHeight="1">
      <c r="A16" s="46"/>
      <c r="B16" s="47" t="s">
        <v>33</v>
      </c>
      <c r="C16" s="48" t="s">
        <v>45</v>
      </c>
      <c r="D16" s="10" t="s">
        <v>46</v>
      </c>
      <c r="E16" s="10" t="s">
        <v>47</v>
      </c>
      <c r="F16" s="14" t="s">
        <v>47</v>
      </c>
      <c r="G16" s="12">
        <v>5</v>
      </c>
      <c r="H16" s="12">
        <v>5</v>
      </c>
      <c r="I16" s="21"/>
    </row>
    <row r="17" spans="1:9" ht="19.5" customHeight="1">
      <c r="A17" s="46"/>
      <c r="B17" s="47" t="s">
        <v>33</v>
      </c>
      <c r="C17" s="48" t="s">
        <v>45</v>
      </c>
      <c r="D17" s="10" t="s">
        <v>48</v>
      </c>
      <c r="E17" s="10" t="s">
        <v>47</v>
      </c>
      <c r="F17" s="14" t="s">
        <v>47</v>
      </c>
      <c r="G17" s="12">
        <v>5</v>
      </c>
      <c r="H17" s="12">
        <v>5</v>
      </c>
      <c r="I17" s="21"/>
    </row>
    <row r="18" spans="1:9" ht="19.5" customHeight="1">
      <c r="A18" s="46"/>
      <c r="B18" s="47" t="s">
        <v>33</v>
      </c>
      <c r="C18" s="48" t="s">
        <v>45</v>
      </c>
      <c r="D18" s="10" t="s">
        <v>49</v>
      </c>
      <c r="E18" s="10" t="s">
        <v>47</v>
      </c>
      <c r="F18" s="14" t="s">
        <v>47</v>
      </c>
      <c r="G18" s="12">
        <v>5</v>
      </c>
      <c r="H18" s="12">
        <v>5</v>
      </c>
      <c r="I18" s="21"/>
    </row>
    <row r="19" spans="1:9" ht="19.5" customHeight="1">
      <c r="A19" s="46"/>
      <c r="B19" s="47" t="s">
        <v>33</v>
      </c>
      <c r="C19" s="9" t="s">
        <v>50</v>
      </c>
      <c r="D19" s="10" t="s">
        <v>51</v>
      </c>
      <c r="E19" s="10" t="s">
        <v>52</v>
      </c>
      <c r="F19" s="14" t="s">
        <v>53</v>
      </c>
      <c r="G19" s="12">
        <v>5</v>
      </c>
      <c r="H19" s="12">
        <v>5</v>
      </c>
      <c r="I19" s="21"/>
    </row>
    <row r="20" spans="1:9" ht="19.5" customHeight="1">
      <c r="A20" s="46"/>
      <c r="B20" s="47" t="s">
        <v>54</v>
      </c>
      <c r="C20" s="9" t="s">
        <v>55</v>
      </c>
      <c r="D20" s="10"/>
      <c r="E20" s="10"/>
      <c r="F20" s="11"/>
      <c r="G20" s="12"/>
      <c r="H20" s="12"/>
      <c r="I20" s="21"/>
    </row>
    <row r="21" spans="1:9" ht="19.5" customHeight="1">
      <c r="A21" s="46"/>
      <c r="B21" s="47" t="s">
        <v>54</v>
      </c>
      <c r="C21" s="9" t="s">
        <v>56</v>
      </c>
      <c r="D21" s="10" t="s">
        <v>57</v>
      </c>
      <c r="E21" s="10" t="s">
        <v>58</v>
      </c>
      <c r="F21" s="15">
        <v>0.98699999999999999</v>
      </c>
      <c r="G21" s="12">
        <v>30</v>
      </c>
      <c r="H21" s="12">
        <v>30</v>
      </c>
      <c r="I21" s="21"/>
    </row>
    <row r="22" spans="1:9" ht="19.5" customHeight="1">
      <c r="A22" s="46"/>
      <c r="B22" s="47" t="s">
        <v>54</v>
      </c>
      <c r="C22" s="9" t="s">
        <v>59</v>
      </c>
      <c r="D22" s="10"/>
      <c r="E22" s="10"/>
      <c r="F22" s="11"/>
      <c r="G22" s="12"/>
      <c r="H22" s="12"/>
      <c r="I22" s="21"/>
    </row>
    <row r="23" spans="1:9" ht="19.5" customHeight="1">
      <c r="A23" s="46"/>
      <c r="B23" s="47" t="s">
        <v>54</v>
      </c>
      <c r="C23" s="9" t="s">
        <v>60</v>
      </c>
      <c r="D23" s="10" t="s">
        <v>61</v>
      </c>
      <c r="E23" s="10" t="s">
        <v>43</v>
      </c>
      <c r="F23" s="16">
        <v>0.98</v>
      </c>
      <c r="G23" s="12">
        <v>10</v>
      </c>
      <c r="H23" s="12">
        <v>10</v>
      </c>
      <c r="I23" s="21"/>
    </row>
    <row r="24" spans="1:9" ht="16.5" customHeight="1">
      <c r="A24" s="17"/>
      <c r="B24" s="32" t="s">
        <v>62</v>
      </c>
      <c r="C24" s="33"/>
      <c r="D24" s="33"/>
      <c r="E24" s="33"/>
      <c r="F24" s="34"/>
      <c r="G24" s="18">
        <f>SUM(G12:G23)+G5</f>
        <v>100</v>
      </c>
      <c r="H24" s="2">
        <f ca="1">I5+SUM(INDIRECT("H12:H"&amp;ROW()-1))</f>
        <v>100</v>
      </c>
      <c r="I24" s="7" t="s">
        <v>16</v>
      </c>
    </row>
    <row r="25" spans="1:9" ht="14.25" customHeight="1">
      <c r="A25" s="49" t="s">
        <v>63</v>
      </c>
      <c r="B25" s="49"/>
      <c r="C25" s="49"/>
      <c r="D25" s="49"/>
      <c r="E25" s="49"/>
      <c r="F25" s="49"/>
      <c r="G25" s="49"/>
      <c r="H25" s="49"/>
      <c r="I25" s="49"/>
    </row>
    <row r="26" spans="1:9" ht="14.25" customHeight="1">
      <c r="A26" s="50"/>
      <c r="B26" s="50"/>
      <c r="C26" s="50"/>
      <c r="D26" s="50"/>
      <c r="E26" s="50"/>
      <c r="F26" s="50"/>
      <c r="G26" s="50"/>
      <c r="H26" s="50"/>
      <c r="I26" s="50"/>
    </row>
    <row r="27" spans="1:9" ht="14.25" customHeight="1">
      <c r="A27" s="50"/>
      <c r="B27" s="50"/>
      <c r="C27" s="50"/>
      <c r="D27" s="50"/>
      <c r="E27" s="50"/>
      <c r="F27" s="50"/>
      <c r="G27" s="50"/>
      <c r="H27" s="50"/>
      <c r="I27" s="50"/>
    </row>
    <row r="28" spans="1:9" ht="14.25" customHeight="1">
      <c r="A28" s="50"/>
      <c r="B28" s="50"/>
      <c r="C28" s="50"/>
      <c r="D28" s="50"/>
      <c r="E28" s="50"/>
      <c r="F28" s="50"/>
      <c r="G28" s="50"/>
      <c r="H28" s="50"/>
      <c r="I28" s="50"/>
    </row>
    <row r="29" spans="1:9" ht="14.25" customHeight="1">
      <c r="A29" s="50"/>
      <c r="B29" s="50"/>
      <c r="C29" s="50"/>
      <c r="D29" s="50"/>
      <c r="E29" s="50"/>
      <c r="F29" s="50"/>
      <c r="G29" s="50"/>
      <c r="H29" s="50"/>
      <c r="I29" s="50"/>
    </row>
    <row r="30" spans="1:9" ht="14.25" customHeight="1">
      <c r="B30" s="19"/>
      <c r="C30" s="19"/>
      <c r="D30" s="19"/>
      <c r="E30" s="19"/>
      <c r="F30" s="19"/>
      <c r="G30" s="19"/>
      <c r="H30" s="19"/>
      <c r="I30" s="19"/>
    </row>
    <row r="31" spans="1:9" ht="14.25" customHeight="1">
      <c r="B31" s="19"/>
      <c r="C31" s="19"/>
      <c r="D31" s="19"/>
      <c r="E31" s="19"/>
      <c r="F31" s="19"/>
      <c r="G31" s="19"/>
      <c r="H31" s="19"/>
      <c r="I31" s="19"/>
    </row>
    <row r="32" spans="1:9" ht="14.25" customHeight="1">
      <c r="B32" s="19"/>
      <c r="C32" s="19"/>
      <c r="D32" s="19"/>
      <c r="E32" s="19"/>
      <c r="F32" s="19"/>
      <c r="G32" s="19"/>
      <c r="H32" s="19"/>
      <c r="I32" s="19"/>
    </row>
  </sheetData>
  <mergeCells count="24">
    <mergeCell ref="A25:I29"/>
    <mergeCell ref="A4:A8"/>
    <mergeCell ref="A9:A10"/>
    <mergeCell ref="A11:A23"/>
    <mergeCell ref="B12:B19"/>
    <mergeCell ref="B20:B23"/>
    <mergeCell ref="B9:E9"/>
    <mergeCell ref="F9:I9"/>
    <mergeCell ref="B10:E10"/>
    <mergeCell ref="F10:I10"/>
    <mergeCell ref="B24:F24"/>
    <mergeCell ref="C12:C13"/>
    <mergeCell ref="C14:C15"/>
    <mergeCell ref="C16:C1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2022-04-01T06:07:00Z</dcterms:created>
  <dcterms:modified xsi:type="dcterms:W3CDTF">2022-04-24T08:54:50Z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446B5D75E5EB4BA98F3699C2FB84BBA8</vt:lpwstr>
  </property>
  <property fmtid="{D5CDD505-2E9C-101B-9397-08002B2CF9AE}" pid="3" name="KSOProductBuildVer">
    <vt:lpwstr>2052-11.1.0.11365</vt:lpwstr>
  </property>
</Properties>
</file>