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130" windowHeight="10305"/>
  </bookViews>
  <sheets>
    <sheet name="Sheet1" sheetId="1" r:id="rId1"/>
  </sheets>
  <calcPr calcId="124519"/>
</workbook>
</file>

<file path=xl/calcChain.xml><?xml version="1.0" encoding="utf-8"?>
<calcChain xmlns="http://schemas.openxmlformats.org/spreadsheetml/2006/main">
  <c r="H8" i="1"/>
  <c r="H7"/>
  <c r="H6"/>
  <c r="I5"/>
  <c r="H5"/>
  <c r="F5"/>
  <c r="E5"/>
  <c r="H20"/>
  <c r="G20"/>
</calcChain>
</file>

<file path=xl/sharedStrings.xml><?xml version="1.0" encoding="utf-8"?>
<sst xmlns="http://schemas.openxmlformats.org/spreadsheetml/2006/main" count="75" uniqueCount="57">
  <si>
    <t>项目支出绩效自评表</t>
  </si>
  <si>
    <t>项目名称</t>
  </si>
  <si>
    <t>深圳市奖励国家第一届职业技能大赛获奖选手及专家组奖金（深府函【2021】15号）</t>
  </si>
  <si>
    <t>项目金额</t>
  </si>
  <si>
    <t>主管部门</t>
  </si>
  <si>
    <t>深圳技师学院</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</si>
  <si>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</si>
  <si>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</si>
  <si>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</si>
  <si>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</si>
  <si>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</si>
  <si>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</si>
  <si>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</si>
  <si>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</si>
  <si>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</si>
  <si>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</si>
  <si>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</si>
  <si>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</si>
  <si>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</si>
  <si>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</si>
  <si>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</si>
  <si>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indexed="10"/>
        <rFont val="微软雅黑"/>
        <family val="2"/>
        <charset val="134"/>
      </rPr>
      <t>*</t>
    </r>
    <r>
      <rPr>
        <sz val="11"/>
        <color indexed="8"/>
        <rFont val="微软雅黑"/>
        <family val="2"/>
        <charset val="134"/>
      </rPr>
      <t>实际完成情况</t>
    </r>
  </si>
  <si>
    <t>通过技能竞赛工作的开展，预计实现以下目标：通过竞赛培养出优秀的高技能人才，发现技能苗子，形成竞赛梯队，展现我校的办学实力及我校技工教育成果，提升学校知名度和专业影响力。</t>
  </si>
  <si>
    <t>我校参加的中华人民共和国第一届职业技能大赛共五个项目，获得4金1银的优异成绩。获得金牌和奖牌数量位居全省乃至全国技工院校金牌榜和奖牌榜前列，充分证明了学校的办学实力，实现了竞赛培养出优秀的高技能人才等总体绩效目标。</t>
  </si>
  <si>
    <t>年度绩效指标</t>
  </si>
  <si>
    <t>一级指标</t>
  </si>
  <si>
    <t>二级指标</t>
  </si>
  <si>
    <t>三级指标</t>
  </si>
  <si>
    <t>年度指标值</t>
  </si>
  <si>
    <r>
      <rPr>
        <sz val="11"/>
        <color indexed="10"/>
        <rFont val="微软雅黑"/>
        <family val="2"/>
        <charset val="134"/>
      </rPr>
      <t>*</t>
    </r>
    <r>
      <rPr>
        <sz val="11"/>
        <color indexed="8"/>
        <rFont val="微软雅黑"/>
        <family val="2"/>
        <charset val="134"/>
      </rPr>
      <t>实际完成值</t>
    </r>
  </si>
  <si>
    <r>
      <rPr>
        <sz val="11"/>
        <color indexed="10"/>
        <rFont val="微软雅黑"/>
        <family val="2"/>
        <charset val="134"/>
      </rPr>
      <t>*</t>
    </r>
    <r>
      <rPr>
        <sz val="11"/>
        <color indexed="8"/>
        <rFont val="微软雅黑"/>
        <family val="2"/>
        <charset val="134"/>
      </rPr>
      <t>分值</t>
    </r>
  </si>
  <si>
    <r>
      <rPr>
        <sz val="11"/>
        <color indexed="10"/>
        <rFont val="微软雅黑"/>
        <family val="2"/>
        <charset val="134"/>
      </rPr>
      <t>*</t>
    </r>
    <r>
      <rPr>
        <sz val="11"/>
        <color indexed="8"/>
        <rFont val="微软雅黑"/>
        <family val="2"/>
        <charset val="134"/>
      </rPr>
      <t>得分</t>
    </r>
  </si>
  <si>
    <t>偏差原因分析及改进措施</t>
  </si>
  <si>
    <t>产出指标
（50分）</t>
  </si>
  <si>
    <t>数量指标</t>
  </si>
  <si>
    <t>第一届国赛获奖项目数</t>
  </si>
  <si>
    <t>5个</t>
  </si>
  <si>
    <t>质量指标</t>
  </si>
  <si>
    <t>第一届国赛参赛人员获奖率</t>
  </si>
  <si>
    <t>100%</t>
  </si>
  <si>
    <t>时效指标</t>
  </si>
  <si>
    <t>第一届国赛奖金发放及时性</t>
  </si>
  <si>
    <t>及时</t>
  </si>
  <si>
    <t>成本指标</t>
  </si>
  <si>
    <t>项目预算金额</t>
  </si>
  <si>
    <t>460万元</t>
  </si>
  <si>
    <t>效益指标
（40分）</t>
  </si>
  <si>
    <t>经济效益指标</t>
  </si>
  <si>
    <t>社会效益指标</t>
  </si>
  <si>
    <t>提高学生综合素质、激发学生技能学习的兴趣</t>
  </si>
  <si>
    <t>逐年扩大</t>
  </si>
  <si>
    <t>生态效益指标</t>
  </si>
  <si>
    <t>满意度指标</t>
  </si>
  <si>
    <t>参赛学生/教师满意度</t>
  </si>
  <si>
    <t>80%</t>
  </si>
  <si>
    <t>总分</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</si>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</sst>
</file>

<file path=xl/styles.xml><?xml version="1.0" encoding="utf-8"?>
<styleSheet xmlns="http://schemas.openxmlformats.org/spreadsheetml/2006/main">
  <numFmts count="2">
    <numFmt numFmtId="176" formatCode="0_ "/>
    <numFmt numFmtId="177" formatCode="0.00_ "/>
  </numFmts>
  <fonts count="5">
    <font>
      <sz val="11"/>
      <color theme="1"/>
      <name val="等线"/>
      <charset val="134"/>
    </font>
    <font>
      <b/>
      <sz val="14"/>
      <color indexed="8"/>
      <name val="微软雅黑"/>
      <family val="2"/>
      <charset val="134"/>
    </font>
    <font>
      <sz val="11"/>
      <color indexed="8"/>
      <name val="微软雅黑"/>
      <family val="2"/>
      <charset val="134"/>
    </font>
    <font>
      <sz val="11"/>
      <color indexed="10"/>
      <name val="微软雅黑"/>
      <family val="2"/>
      <charset val="134"/>
    </font>
    <font>
      <sz val="9"/>
      <name val="等线"/>
      <charset val="134"/>
    </font>
  </fonts>
  <fills count="4">
    <fill>
      <patternFill patternType="none"/>
    </fill>
    <fill>
      <patternFill patternType="gray125"/>
    </fill>
    <fill>
      <patternFill patternType="solid">
        <fgColor indexed="22"/>
        <bgColor indexed="8"/>
      </patternFill>
    </fill>
    <fill>
      <patternFill patternType="solid">
        <fgColor indexed="27"/>
        <bgColor indexed="8"/>
      </patternFill>
    </fill>
  </fills>
  <borders count="1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s>
  <cellStyleXfs count="1">
    <xf numFmtId="0" fontId="0" fillId="0" borderId="0"/>
  </cellStyleXfs>
  <cellXfs count="43">
    <xf numFmtId="0" fontId="0" fillId="0" borderId="0" xfId="0"/>
    <xf numFmtId="0" fontId="2" fillId="2" borderId="2" xfId="0" applyFont="1" applyFill="1" applyBorder="1" applyAlignment="1">
      <alignment horizontal="center"/>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177" fontId="2" fillId="0" borderId="2" xfId="0" applyNumberFormat="1" applyFont="1" applyBorder="1" applyAlignment="1">
      <alignment horizontal="right" vertical="center"/>
    </xf>
    <xf numFmtId="176" fontId="2" fillId="0" borderId="2" xfId="0" applyNumberFormat="1" applyFont="1" applyBorder="1" applyAlignment="1">
      <alignment horizontal="center" vertical="center"/>
    </xf>
    <xf numFmtId="177" fontId="2" fillId="3" borderId="2" xfId="0" applyNumberFormat="1" applyFont="1" applyFill="1" applyBorder="1" applyAlignment="1">
      <alignment horizontal="right" vertical="center"/>
    </xf>
    <xf numFmtId="0" fontId="2" fillId="0" borderId="2" xfId="0" applyFont="1" applyBorder="1" applyAlignment="1">
      <alignment horizontal="center"/>
    </xf>
    <xf numFmtId="0" fontId="2" fillId="2" borderId="6" xfId="0" applyFont="1" applyFill="1" applyBorder="1" applyAlignment="1">
      <alignment horizontal="center"/>
    </xf>
    <xf numFmtId="49" fontId="2" fillId="0" borderId="2" xfId="0" applyNumberFormat="1" applyFont="1" applyBorder="1" applyAlignment="1">
      <alignment horizontal="center" vertical="center"/>
    </xf>
    <xf numFmtId="49"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0" fontId="2" fillId="2" borderId="2" xfId="0" applyFont="1" applyFill="1" applyBorder="1"/>
    <xf numFmtId="0" fontId="2" fillId="0" borderId="2" xfId="0" applyFont="1" applyBorder="1"/>
    <xf numFmtId="0" fontId="0" fillId="0" borderId="0" xfId="0" applyAlignment="1">
      <alignment vertical="top"/>
    </xf>
    <xf numFmtId="177" fontId="2" fillId="0" borderId="2" xfId="0" applyNumberFormat="1" applyFont="1" applyBorder="1" applyAlignment="1">
      <alignment horizontal="center" vertical="center"/>
    </xf>
    <xf numFmtId="49" fontId="2" fillId="3" borderId="2" xfId="0" applyNumberFormat="1" applyFont="1" applyFill="1" applyBorder="1" applyAlignment="1">
      <alignment horizontal="left" vertical="top"/>
    </xf>
    <xf numFmtId="0" fontId="1"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2" xfId="0" applyFont="1" applyFill="1" applyBorder="1" applyAlignment="1">
      <alignment horizontal="right"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49" fontId="2" fillId="3" borderId="2" xfId="0" applyNumberFormat="1"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49" fontId="2" fillId="2" borderId="2" xfId="0" applyNumberFormat="1" applyFont="1" applyFill="1" applyBorder="1" applyAlignment="1">
      <alignment horizontal="center" vertical="center" wrapText="1"/>
    </xf>
    <xf numFmtId="0" fontId="0" fillId="0" borderId="9" xfId="0" applyBorder="1" applyAlignment="1">
      <alignment horizontal="left" vertical="top" wrapText="1"/>
    </xf>
    <xf numFmtId="0" fontId="0" fillId="0" borderId="0" xfId="0"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8"/>
  <sheetViews>
    <sheetView tabSelected="1" workbookViewId="0">
      <selection activeCell="G2" sqref="G2:I2"/>
    </sheetView>
  </sheetViews>
  <sheetFormatPr defaultColWidth="9" defaultRowHeight="13.5"/>
  <cols>
    <col min="2" max="2" width="12.625" customWidth="1"/>
    <col min="3" max="3" width="15.625" customWidth="1"/>
    <col min="4" max="6" width="12.625" customWidth="1"/>
    <col min="7" max="8" width="6.625" customWidth="1"/>
    <col min="9" max="9" width="24.625" customWidth="1"/>
  </cols>
  <sheetData>
    <row r="1" spans="1:9" ht="27" customHeight="1">
      <c r="A1" s="17" t="s">
        <v>0</v>
      </c>
      <c r="B1" s="17"/>
      <c r="C1" s="17"/>
      <c r="D1" s="17"/>
      <c r="E1" s="17"/>
      <c r="F1" s="17"/>
      <c r="G1" s="17"/>
      <c r="H1" s="17"/>
      <c r="I1" s="17"/>
    </row>
    <row r="2" spans="1:9" ht="16.5">
      <c r="A2" s="1" t="s">
        <v>1</v>
      </c>
      <c r="B2" s="18" t="s">
        <v>2</v>
      </c>
      <c r="C2" s="19"/>
      <c r="D2" s="19"/>
      <c r="E2" s="20"/>
      <c r="F2" s="1" t="s">
        <v>3</v>
      </c>
      <c r="G2" s="21">
        <v>4600000</v>
      </c>
      <c r="H2" s="21"/>
      <c r="I2" s="21"/>
    </row>
    <row r="3" spans="1:9" ht="16.5">
      <c r="A3" s="1" t="s">
        <v>4</v>
      </c>
      <c r="B3" s="18" t="s">
        <v>5</v>
      </c>
      <c r="C3" s="19"/>
      <c r="D3" s="19"/>
      <c r="E3" s="20"/>
      <c r="F3" s="1" t="s">
        <v>6</v>
      </c>
      <c r="G3" s="21"/>
      <c r="H3" s="21"/>
      <c r="I3" s="21"/>
    </row>
    <row r="4" spans="1:9" ht="16.5">
      <c r="A4" s="35" t="s">
        <v>7</v>
      </c>
      <c r="B4" s="22"/>
      <c r="C4" s="22"/>
      <c r="D4" s="3" t="s">
        <v>8</v>
      </c>
      <c r="E4" s="3" t="s">
        <v>9</v>
      </c>
      <c r="F4" s="3" t="s">
        <v>10</v>
      </c>
      <c r="G4" s="3" t="s">
        <v>11</v>
      </c>
      <c r="H4" s="3" t="s">
        <v>12</v>
      </c>
      <c r="I4" s="3" t="s">
        <v>13</v>
      </c>
    </row>
    <row r="5" spans="1:9" ht="16.5">
      <c r="A5" s="36"/>
      <c r="B5" s="23" t="s">
        <v>14</v>
      </c>
      <c r="C5" s="23"/>
      <c r="D5" s="4">
        <v>4600000</v>
      </c>
      <c r="E5" s="4">
        <f>SUM(E6:E8)</f>
        <v>4600000</v>
      </c>
      <c r="F5" s="4">
        <f>SUM(F6:F8)</f>
        <v>4600000</v>
      </c>
      <c r="G5" s="5">
        <v>10</v>
      </c>
      <c r="H5" s="4">
        <f>IF(AND(E5=0,F5=0),1,IF(E5=0,0,ROUND(F5/E5,2)))</f>
        <v>1</v>
      </c>
      <c r="I5" s="15">
        <f>ROUND(H5*G5,2)</f>
        <v>10</v>
      </c>
    </row>
    <row r="6" spans="1:9" ht="16.5">
      <c r="A6" s="36"/>
      <c r="B6" s="24" t="s">
        <v>15</v>
      </c>
      <c r="C6" s="25"/>
      <c r="D6" s="4">
        <v>4600000</v>
      </c>
      <c r="E6" s="6">
        <v>4600000</v>
      </c>
      <c r="F6" s="6">
        <v>4600000</v>
      </c>
      <c r="G6" s="7" t="s">
        <v>16</v>
      </c>
      <c r="H6" s="4">
        <f>IF(AND(E6=0,F6=0),1,IF(E6=0,0,ROUND(F6/E6,2)))</f>
        <v>1</v>
      </c>
      <c r="I6" s="7" t="s">
        <v>16</v>
      </c>
    </row>
    <row r="7" spans="1:9" ht="16.5">
      <c r="A7" s="36"/>
      <c r="B7" s="24" t="s">
        <v>17</v>
      </c>
      <c r="C7" s="25"/>
      <c r="D7" s="4">
        <v>0</v>
      </c>
      <c r="E7" s="6">
        <v>0</v>
      </c>
      <c r="F7" s="6">
        <v>0</v>
      </c>
      <c r="G7" s="7" t="s">
        <v>16</v>
      </c>
      <c r="H7" s="4">
        <f>IF(AND(E7=0,F7=0),1,IF(E7=0,0,ROUND(F7/E7,2)))</f>
        <v>1</v>
      </c>
      <c r="I7" s="7" t="s">
        <v>16</v>
      </c>
    </row>
    <row r="8" spans="1:9" ht="16.5">
      <c r="A8" s="37"/>
      <c r="B8" s="26" t="s">
        <v>18</v>
      </c>
      <c r="C8" s="26"/>
      <c r="D8" s="4">
        <v>0</v>
      </c>
      <c r="E8" s="6">
        <v>0</v>
      </c>
      <c r="F8" s="6">
        <v>0</v>
      </c>
      <c r="G8" s="7" t="s">
        <v>16</v>
      </c>
      <c r="H8" s="4">
        <f>IF(AND(E8=0,F8=0),1,IF(E8=0,0,ROUND(F8/E8,2)))</f>
        <v>1</v>
      </c>
      <c r="I8" s="7" t="s">
        <v>16</v>
      </c>
    </row>
    <row r="9" spans="1:9" ht="16.5">
      <c r="A9" s="38" t="s">
        <v>19</v>
      </c>
      <c r="B9" s="27" t="s">
        <v>20</v>
      </c>
      <c r="C9" s="28"/>
      <c r="D9" s="28"/>
      <c r="E9" s="29"/>
      <c r="F9" s="30" t="s">
        <v>21</v>
      </c>
      <c r="G9" s="30"/>
      <c r="H9" s="30"/>
      <c r="I9" s="30"/>
    </row>
    <row r="10" spans="1:9" ht="105" customHeight="1">
      <c r="A10" s="38"/>
      <c r="B10" s="31" t="s">
        <v>22</v>
      </c>
      <c r="C10" s="32"/>
      <c r="D10" s="32"/>
      <c r="E10" s="33"/>
      <c r="F10" s="34" t="s">
        <v>23</v>
      </c>
      <c r="G10" s="34"/>
      <c r="H10" s="34"/>
      <c r="I10" s="34"/>
    </row>
    <row r="11" spans="1:9" ht="20.25" customHeight="1">
      <c r="A11" s="38" t="s">
        <v>24</v>
      </c>
      <c r="B11" s="8" t="s">
        <v>25</v>
      </c>
      <c r="C11" s="8" t="s">
        <v>26</v>
      </c>
      <c r="D11" s="3" t="s">
        <v>27</v>
      </c>
      <c r="E11" s="3" t="s">
        <v>28</v>
      </c>
      <c r="F11" s="3" t="s">
        <v>29</v>
      </c>
      <c r="G11" s="3" t="s">
        <v>30</v>
      </c>
      <c r="H11" s="3" t="s">
        <v>31</v>
      </c>
      <c r="I11" s="3" t="s">
        <v>32</v>
      </c>
    </row>
    <row r="12" spans="1:9" ht="19.5" customHeight="1">
      <c r="A12" s="39"/>
      <c r="B12" s="40" t="s">
        <v>33</v>
      </c>
      <c r="C12" s="9" t="s">
        <v>34</v>
      </c>
      <c r="D12" s="9" t="s">
        <v>35</v>
      </c>
      <c r="E12" s="9" t="s">
        <v>36</v>
      </c>
      <c r="F12" s="10" t="s">
        <v>36</v>
      </c>
      <c r="G12" s="11">
        <v>15</v>
      </c>
      <c r="H12" s="11">
        <v>15</v>
      </c>
      <c r="I12" s="16"/>
    </row>
    <row r="13" spans="1:9" ht="19.5" customHeight="1">
      <c r="A13" s="39"/>
      <c r="B13" s="40" t="s">
        <v>33</v>
      </c>
      <c r="C13" s="9" t="s">
        <v>37</v>
      </c>
      <c r="D13" s="9" t="s">
        <v>38</v>
      </c>
      <c r="E13" s="9" t="s">
        <v>39</v>
      </c>
      <c r="F13" s="10" t="s">
        <v>39</v>
      </c>
      <c r="G13" s="11">
        <v>15</v>
      </c>
      <c r="H13" s="11">
        <v>15</v>
      </c>
      <c r="I13" s="16"/>
    </row>
    <row r="14" spans="1:9" ht="19.5" customHeight="1">
      <c r="A14" s="39"/>
      <c r="B14" s="40" t="s">
        <v>33</v>
      </c>
      <c r="C14" s="9" t="s">
        <v>40</v>
      </c>
      <c r="D14" s="9" t="s">
        <v>41</v>
      </c>
      <c r="E14" s="9" t="s">
        <v>42</v>
      </c>
      <c r="F14" s="10" t="s">
        <v>42</v>
      </c>
      <c r="G14" s="11">
        <v>10</v>
      </c>
      <c r="H14" s="11">
        <v>10</v>
      </c>
      <c r="I14" s="16"/>
    </row>
    <row r="15" spans="1:9" ht="19.5" customHeight="1">
      <c r="A15" s="39"/>
      <c r="B15" s="40" t="s">
        <v>33</v>
      </c>
      <c r="C15" s="9" t="s">
        <v>43</v>
      </c>
      <c r="D15" s="9" t="s">
        <v>44</v>
      </c>
      <c r="E15" s="9" t="s">
        <v>45</v>
      </c>
      <c r="F15" s="10" t="s">
        <v>45</v>
      </c>
      <c r="G15" s="11">
        <v>10</v>
      </c>
      <c r="H15" s="11">
        <v>10</v>
      </c>
      <c r="I15" s="16"/>
    </row>
    <row r="16" spans="1:9" ht="19.5" customHeight="1">
      <c r="A16" s="39"/>
      <c r="B16" s="40" t="s">
        <v>46</v>
      </c>
      <c r="C16" s="9" t="s">
        <v>47</v>
      </c>
      <c r="D16" s="9"/>
      <c r="E16" s="9"/>
      <c r="F16" s="10"/>
      <c r="G16" s="11"/>
      <c r="H16" s="11"/>
      <c r="I16" s="16"/>
    </row>
    <row r="17" spans="1:9" ht="19.5" customHeight="1">
      <c r="A17" s="39"/>
      <c r="B17" s="40" t="s">
        <v>46</v>
      </c>
      <c r="C17" s="9" t="s">
        <v>48</v>
      </c>
      <c r="D17" s="9" t="s">
        <v>49</v>
      </c>
      <c r="E17" s="9" t="s">
        <v>50</v>
      </c>
      <c r="F17" s="10" t="s">
        <v>50</v>
      </c>
      <c r="G17" s="11">
        <v>30</v>
      </c>
      <c r="H17" s="11">
        <v>30</v>
      </c>
      <c r="I17" s="16"/>
    </row>
    <row r="18" spans="1:9" ht="19.5" customHeight="1">
      <c r="A18" s="39"/>
      <c r="B18" s="40" t="s">
        <v>46</v>
      </c>
      <c r="C18" s="9" t="s">
        <v>51</v>
      </c>
      <c r="D18" s="9"/>
      <c r="E18" s="9"/>
      <c r="F18" s="10"/>
      <c r="G18" s="11"/>
      <c r="H18" s="11"/>
      <c r="I18" s="16"/>
    </row>
    <row r="19" spans="1:9" ht="19.5" customHeight="1">
      <c r="A19" s="39"/>
      <c r="B19" s="40" t="s">
        <v>46</v>
      </c>
      <c r="C19" s="9" t="s">
        <v>52</v>
      </c>
      <c r="D19" s="9" t="s">
        <v>53</v>
      </c>
      <c r="E19" s="9" t="s">
        <v>54</v>
      </c>
      <c r="F19" s="10" t="s">
        <v>54</v>
      </c>
      <c r="G19" s="11">
        <v>10</v>
      </c>
      <c r="H19" s="11">
        <v>10</v>
      </c>
      <c r="I19" s="16"/>
    </row>
    <row r="20" spans="1:9" ht="16.5" customHeight="1">
      <c r="A20" s="12"/>
      <c r="B20" s="27" t="s">
        <v>55</v>
      </c>
      <c r="C20" s="28"/>
      <c r="D20" s="28"/>
      <c r="E20" s="28"/>
      <c r="F20" s="29"/>
      <c r="G20" s="13">
        <f ca="1">G5+SUM(INDIRECT("G12:G"&amp;ROW()-1))</f>
        <v>100</v>
      </c>
      <c r="H20" s="2">
        <f ca="1">I5+SUM(INDIRECT("H12:H"&amp;ROW()-1))</f>
        <v>100</v>
      </c>
      <c r="I20" s="7" t="s">
        <v>16</v>
      </c>
    </row>
    <row r="21" spans="1:9" ht="14.25" customHeight="1">
      <c r="A21" s="41" t="s">
        <v>56</v>
      </c>
      <c r="B21" s="41"/>
      <c r="C21" s="41"/>
      <c r="D21" s="41"/>
      <c r="E21" s="41"/>
      <c r="F21" s="41"/>
      <c r="G21" s="41"/>
      <c r="H21" s="41"/>
      <c r="I21" s="41"/>
    </row>
    <row r="22" spans="1:9" ht="14.25" customHeight="1">
      <c r="A22" s="42"/>
      <c r="B22" s="42"/>
      <c r="C22" s="42"/>
      <c r="D22" s="42"/>
      <c r="E22" s="42"/>
      <c r="F22" s="42"/>
      <c r="G22" s="42"/>
      <c r="H22" s="42"/>
      <c r="I22" s="42"/>
    </row>
    <row r="23" spans="1:9" ht="14.25" customHeight="1">
      <c r="A23" s="42"/>
      <c r="B23" s="42"/>
      <c r="C23" s="42"/>
      <c r="D23" s="42"/>
      <c r="E23" s="42"/>
      <c r="F23" s="42"/>
      <c r="G23" s="42"/>
      <c r="H23" s="42"/>
      <c r="I23" s="42"/>
    </row>
    <row r="24" spans="1:9" ht="14.25" customHeight="1">
      <c r="A24" s="42"/>
      <c r="B24" s="42"/>
      <c r="C24" s="42"/>
      <c r="D24" s="42"/>
      <c r="E24" s="42"/>
      <c r="F24" s="42"/>
      <c r="G24" s="42"/>
      <c r="H24" s="42"/>
      <c r="I24" s="42"/>
    </row>
    <row r="25" spans="1:9" ht="14.25" customHeight="1">
      <c r="A25" s="42"/>
      <c r="B25" s="42"/>
      <c r="C25" s="42"/>
      <c r="D25" s="42"/>
      <c r="E25" s="42"/>
      <c r="F25" s="42"/>
      <c r="G25" s="42"/>
      <c r="H25" s="42"/>
      <c r="I25" s="42"/>
    </row>
    <row r="26" spans="1:9" ht="14.25" customHeight="1">
      <c r="B26" s="14"/>
      <c r="C26" s="14"/>
      <c r="D26" s="14"/>
      <c r="E26" s="14"/>
      <c r="F26" s="14"/>
      <c r="G26" s="14"/>
      <c r="H26" s="14"/>
      <c r="I26" s="14"/>
    </row>
    <row r="27" spans="1:9" ht="14.25" customHeight="1">
      <c r="B27" s="14"/>
      <c r="C27" s="14"/>
      <c r="D27" s="14"/>
      <c r="E27" s="14"/>
      <c r="F27" s="14"/>
      <c r="G27" s="14"/>
      <c r="H27" s="14"/>
      <c r="I27" s="14"/>
    </row>
    <row r="28" spans="1:9" ht="14.25" customHeight="1">
      <c r="B28" s="14"/>
      <c r="C28" s="14"/>
      <c r="D28" s="14"/>
      <c r="E28" s="14"/>
      <c r="F28" s="14"/>
      <c r="G28" s="14"/>
      <c r="H28" s="14"/>
      <c r="I28" s="14"/>
    </row>
  </sheetData>
  <mergeCells count="21">
    <mergeCell ref="A21:I25"/>
    <mergeCell ref="A4:A8"/>
    <mergeCell ref="A9:A10"/>
    <mergeCell ref="A11:A19"/>
    <mergeCell ref="B12:B15"/>
    <mergeCell ref="B16:B19"/>
    <mergeCell ref="B9:E9"/>
    <mergeCell ref="F9:I9"/>
    <mergeCell ref="B10:E10"/>
    <mergeCell ref="F10:I10"/>
    <mergeCell ref="B20:F20"/>
    <mergeCell ref="B4:C4"/>
    <mergeCell ref="B5:C5"/>
    <mergeCell ref="B6:C6"/>
    <mergeCell ref="B7:C7"/>
    <mergeCell ref="B8:C8"/>
    <mergeCell ref="A1:I1"/>
    <mergeCell ref="B2:E2"/>
    <mergeCell ref="G2:I2"/>
    <mergeCell ref="B3:E3"/>
    <mergeCell ref="G3:I3"/>
  </mergeCells>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revision>3</cp:revision>
  <dcterms:created xsi:type="dcterms:W3CDTF">2022-04-17T13:11:00Z</dcterms:created>
  <dcterms:modified xsi:type="dcterms:W3CDTF">2022-04-24T08:54:13Z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DA212EC5CE754A788ACA0B47956787ED</vt:lpwstr>
  </property>
  <property fmtid="{D5CDD505-2E9C-101B-9397-08002B2CF9AE}" pid="3" name="KSOProductBuildVer">
    <vt:lpwstr>2052-11.1.0.11365</vt:lpwstr>
  </property>
</Properties>
</file>