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30" windowHeight="1030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I5"/>
  <c r="H5"/>
  <c r="F5"/>
  <c r="E5"/>
  <c r="G21"/>
  <c r="H21"/>
</calcChain>
</file>

<file path=xl/sharedStrings.xml><?xml version="1.0" encoding="utf-8"?>
<sst xmlns="http://schemas.openxmlformats.org/spreadsheetml/2006/main" count="81" uniqueCount="64">
  <si>
    <t>项目支出绩效自评表</t>
  </si>
  <si>
    <t>项目名称</t>
  </si>
  <si>
    <t>社会化培训与鉴定人员经费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</si>
  <si>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</si>
  <si>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</si>
  <si>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</si>
  <si>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</si>
  <si>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</si>
  <si>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</si>
  <si>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</si>
  <si>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</si>
  <si>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</si>
  <si>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</si>
  <si>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</si>
  <si>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</si>
  <si>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</si>
  <si>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</si>
  <si>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</si>
  <si>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</si>
  <si>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</si>
  <si>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</si>
  <si>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</si>
  <si>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实现社会效益与经济效益双丰收，达到年度部门收支平衡，保证部门员工的薪酬及教师课酬正常发放，各基地项目正常运作。</t>
  </si>
  <si>
    <t>2021年，开展各类培训11495人次，其中校内辅修学历教育在籍人数3355人次，社会化培训学员8140人次，社会化培训结业率高，开展及时，按时发放了员工和教师薪酬福利，实现了总体绩效目标。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</si>
  <si>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</si>
  <si>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</si>
  <si>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</si>
  <si>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</si>
  <si>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</si>
  <si>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</si>
  <si>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</si>
  <si>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</si>
  <si>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</si>
  <si>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</si>
  <si>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</si>
  <si>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派遣员工人数</t>
  </si>
  <si>
    <t>8</t>
  </si>
  <si>
    <t>14</t>
  </si>
  <si>
    <t>社会化培训工作发放人数</t>
  </si>
  <si>
    <t>20</t>
  </si>
  <si>
    <t>质量指标</t>
  </si>
  <si>
    <t>社会化培训结业率</t>
  </si>
  <si>
    <t>≥98%</t>
  </si>
  <si>
    <t>99%</t>
  </si>
  <si>
    <t>时效指标</t>
  </si>
  <si>
    <t>社会化培训开展及时性</t>
  </si>
  <si>
    <t>及时</t>
  </si>
  <si>
    <t>成本指标</t>
  </si>
  <si>
    <t>项目预算金额</t>
  </si>
  <si>
    <t>820万元</t>
  </si>
  <si>
    <t>796.79万元</t>
  </si>
  <si>
    <t>财务处填报</t>
  </si>
  <si>
    <t>效益指标
（40分）</t>
  </si>
  <si>
    <t>经济效益指标</t>
  </si>
  <si>
    <t>社会效益指标</t>
  </si>
  <si>
    <t>在校学生辅修大专学历通过率</t>
  </si>
  <si>
    <t>≥90%</t>
  </si>
  <si>
    <t>98.92%</t>
  </si>
  <si>
    <t>生态效益指标</t>
  </si>
  <si>
    <t>满意度指标</t>
  </si>
  <si>
    <t>培训对象满意度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</si>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</sst>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/>
    </xf>
    <xf numFmtId="178" fontId="2" fillId="3" borderId="2" xfId="0" applyNumberFormat="1" applyFont="1" applyFill="1" applyBorder="1" applyAlignment="1">
      <alignment horizontal="right" vertical="center"/>
    </xf>
    <xf numFmtId="17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8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1" t="s">
        <v>1</v>
      </c>
      <c r="B2" s="19" t="s">
        <v>2</v>
      </c>
      <c r="C2" s="20"/>
      <c r="D2" s="20"/>
      <c r="E2" s="21"/>
      <c r="F2" s="1" t="s">
        <v>3</v>
      </c>
      <c r="G2" s="22">
        <v>8200000</v>
      </c>
      <c r="H2" s="22"/>
      <c r="I2" s="22"/>
    </row>
    <row r="3" spans="1:10" ht="16.5">
      <c r="A3" s="1" t="s">
        <v>4</v>
      </c>
      <c r="B3" s="19" t="s">
        <v>5</v>
      </c>
      <c r="C3" s="20"/>
      <c r="D3" s="20"/>
      <c r="E3" s="21"/>
      <c r="F3" s="1" t="s">
        <v>6</v>
      </c>
      <c r="G3" s="22"/>
      <c r="H3" s="22"/>
      <c r="I3" s="22"/>
    </row>
    <row r="4" spans="1:10" ht="16.5">
      <c r="A4" s="38" t="s">
        <v>7</v>
      </c>
      <c r="B4" s="23"/>
      <c r="C4" s="23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39"/>
      <c r="B5" s="24" t="s">
        <v>14</v>
      </c>
      <c r="C5" s="24"/>
      <c r="D5" s="4">
        <v>8200000</v>
      </c>
      <c r="E5" s="4">
        <f>SUM(E6:E8)</f>
        <v>8200000</v>
      </c>
      <c r="F5" s="5">
        <f>SUM(F6:F8)</f>
        <v>7967883.9699999997</v>
      </c>
      <c r="G5" s="6">
        <v>10</v>
      </c>
      <c r="H5" s="4">
        <f>IF(AND(E5=0,F5=0),1,IF(E5=0,0,ROUND(F5/E5,2)))</f>
        <v>0.97</v>
      </c>
      <c r="I5" s="16">
        <f>ROUND(H5*G5,2)</f>
        <v>9.6999999999999993</v>
      </c>
    </row>
    <row r="6" spans="1:10" ht="16.5">
      <c r="A6" s="39"/>
      <c r="B6" s="25" t="s">
        <v>15</v>
      </c>
      <c r="C6" s="26"/>
      <c r="D6" s="4">
        <v>0</v>
      </c>
      <c r="E6" s="5">
        <v>0</v>
      </c>
      <c r="F6" s="5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10" ht="16.5">
      <c r="A7" s="39"/>
      <c r="B7" s="25" t="s">
        <v>17</v>
      </c>
      <c r="C7" s="26"/>
      <c r="D7" s="4">
        <v>0</v>
      </c>
      <c r="E7" s="5">
        <v>0</v>
      </c>
      <c r="F7" s="5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0" ht="16.5">
      <c r="A8" s="40"/>
      <c r="B8" s="27" t="s">
        <v>18</v>
      </c>
      <c r="C8" s="27"/>
      <c r="D8" s="4">
        <f>D5-D6-D7</f>
        <v>8200000</v>
      </c>
      <c r="E8" s="5">
        <v>8200000</v>
      </c>
      <c r="F8" s="5">
        <v>7967883.9699999997</v>
      </c>
      <c r="G8" s="7" t="s">
        <v>16</v>
      </c>
      <c r="H8" s="4">
        <f>IF(AND(E8=0,F8=0),1,IF(E8=0,0,ROUND(F8/E8,2)))</f>
        <v>0.97</v>
      </c>
      <c r="I8" s="7" t="s">
        <v>16</v>
      </c>
    </row>
    <row r="9" spans="1:10" ht="16.5">
      <c r="A9" s="41" t="s">
        <v>19</v>
      </c>
      <c r="B9" s="28" t="s">
        <v>20</v>
      </c>
      <c r="C9" s="29"/>
      <c r="D9" s="29"/>
      <c r="E9" s="30"/>
      <c r="F9" s="31" t="s">
        <v>21</v>
      </c>
      <c r="G9" s="31"/>
      <c r="H9" s="31"/>
      <c r="I9" s="31"/>
    </row>
    <row r="10" spans="1:10" ht="76.5" customHeight="1">
      <c r="A10" s="41"/>
      <c r="B10" s="32" t="s">
        <v>22</v>
      </c>
      <c r="C10" s="33"/>
      <c r="D10" s="33"/>
      <c r="E10" s="34"/>
      <c r="F10" s="35" t="s">
        <v>23</v>
      </c>
      <c r="G10" s="36"/>
      <c r="H10" s="36"/>
      <c r="I10" s="37"/>
    </row>
    <row r="11" spans="1:10" ht="20.25" customHeight="1">
      <c r="A11" s="41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10" ht="19.5" customHeight="1">
      <c r="A12" s="42"/>
      <c r="B12" s="43" t="s">
        <v>33</v>
      </c>
      <c r="C12" s="44" t="s">
        <v>34</v>
      </c>
      <c r="D12" s="10" t="s">
        <v>35</v>
      </c>
      <c r="E12" s="10" t="s">
        <v>36</v>
      </c>
      <c r="F12" s="11" t="s">
        <v>37</v>
      </c>
      <c r="G12" s="12">
        <v>10</v>
      </c>
      <c r="H12" s="12">
        <v>10</v>
      </c>
      <c r="I12" s="17"/>
    </row>
    <row r="13" spans="1:10" ht="19.5" customHeight="1">
      <c r="A13" s="42"/>
      <c r="B13" s="43" t="s">
        <v>33</v>
      </c>
      <c r="C13" s="44" t="s">
        <v>34</v>
      </c>
      <c r="D13" s="10" t="s">
        <v>38</v>
      </c>
      <c r="E13" s="10" t="s">
        <v>39</v>
      </c>
      <c r="F13" s="11" t="s">
        <v>39</v>
      </c>
      <c r="G13" s="12">
        <v>10</v>
      </c>
      <c r="H13" s="12">
        <v>10</v>
      </c>
      <c r="I13" s="17"/>
    </row>
    <row r="14" spans="1:10" ht="19.5" customHeight="1">
      <c r="A14" s="42"/>
      <c r="B14" s="43" t="s">
        <v>33</v>
      </c>
      <c r="C14" s="9" t="s">
        <v>40</v>
      </c>
      <c r="D14" s="10" t="s">
        <v>41</v>
      </c>
      <c r="E14" s="10" t="s">
        <v>42</v>
      </c>
      <c r="F14" s="11" t="s">
        <v>43</v>
      </c>
      <c r="G14" s="12">
        <v>10</v>
      </c>
      <c r="H14" s="12">
        <v>10</v>
      </c>
      <c r="I14" s="17"/>
    </row>
    <row r="15" spans="1:10" ht="19.5" customHeight="1">
      <c r="A15" s="42"/>
      <c r="B15" s="43" t="s">
        <v>33</v>
      </c>
      <c r="C15" s="9" t="s">
        <v>44</v>
      </c>
      <c r="D15" s="10" t="s">
        <v>45</v>
      </c>
      <c r="E15" s="10" t="s">
        <v>46</v>
      </c>
      <c r="F15" s="11" t="s">
        <v>46</v>
      </c>
      <c r="G15" s="12">
        <v>10</v>
      </c>
      <c r="H15" s="12">
        <v>10</v>
      </c>
      <c r="I15" s="17"/>
    </row>
    <row r="16" spans="1:10" ht="19.5" customHeight="1">
      <c r="A16" s="42"/>
      <c r="B16" s="43" t="s">
        <v>33</v>
      </c>
      <c r="C16" s="9" t="s">
        <v>47</v>
      </c>
      <c r="D16" s="10" t="s">
        <v>48</v>
      </c>
      <c r="E16" s="10" t="s">
        <v>49</v>
      </c>
      <c r="F16" s="11" t="s">
        <v>50</v>
      </c>
      <c r="G16" s="12">
        <v>10</v>
      </c>
      <c r="H16" s="12">
        <v>10</v>
      </c>
      <c r="I16" s="17"/>
      <c r="J16" t="s">
        <v>51</v>
      </c>
    </row>
    <row r="17" spans="1:9" ht="19.5" customHeight="1">
      <c r="A17" s="42"/>
      <c r="B17" s="43" t="s">
        <v>52</v>
      </c>
      <c r="C17" s="9" t="s">
        <v>53</v>
      </c>
      <c r="D17" s="10"/>
      <c r="E17" s="10"/>
      <c r="F17" s="11"/>
      <c r="G17" s="12"/>
      <c r="H17" s="12"/>
      <c r="I17" s="17"/>
    </row>
    <row r="18" spans="1:9" ht="19.5" customHeight="1">
      <c r="A18" s="42"/>
      <c r="B18" s="43" t="s">
        <v>52</v>
      </c>
      <c r="C18" s="9" t="s">
        <v>54</v>
      </c>
      <c r="D18" s="10" t="s">
        <v>55</v>
      </c>
      <c r="E18" s="10" t="s">
        <v>56</v>
      </c>
      <c r="F18" s="11" t="s">
        <v>57</v>
      </c>
      <c r="G18" s="12">
        <v>30</v>
      </c>
      <c r="H18" s="12">
        <v>30</v>
      </c>
      <c r="I18" s="17"/>
    </row>
    <row r="19" spans="1:9" ht="19.5" customHeight="1">
      <c r="A19" s="42"/>
      <c r="B19" s="43" t="s">
        <v>52</v>
      </c>
      <c r="C19" s="9" t="s">
        <v>58</v>
      </c>
      <c r="D19" s="10"/>
      <c r="E19" s="10"/>
      <c r="F19" s="11"/>
      <c r="G19" s="12"/>
      <c r="H19" s="12"/>
      <c r="I19" s="17"/>
    </row>
    <row r="20" spans="1:9" ht="19.5" customHeight="1">
      <c r="A20" s="42"/>
      <c r="B20" s="43" t="s">
        <v>52</v>
      </c>
      <c r="C20" s="9" t="s">
        <v>59</v>
      </c>
      <c r="D20" s="10" t="s">
        <v>60</v>
      </c>
      <c r="E20" s="10" t="s">
        <v>61</v>
      </c>
      <c r="F20" s="11" t="s">
        <v>43</v>
      </c>
      <c r="G20" s="12">
        <v>10</v>
      </c>
      <c r="H20" s="12">
        <v>10</v>
      </c>
      <c r="I20" s="17"/>
    </row>
    <row r="21" spans="1:9" ht="16.5" customHeight="1">
      <c r="A21" s="13"/>
      <c r="B21" s="28" t="s">
        <v>62</v>
      </c>
      <c r="C21" s="29"/>
      <c r="D21" s="29"/>
      <c r="E21" s="29"/>
      <c r="F21" s="30"/>
      <c r="G21" s="14">
        <f ca="1">G5+SUM(INDIRECT("G12:G"&amp;ROW()-1))</f>
        <v>100</v>
      </c>
      <c r="H21" s="2">
        <f ca="1">I5+SUM(INDIRECT("H12:H"&amp;ROW()-1))</f>
        <v>99.7</v>
      </c>
      <c r="I21" s="7" t="s">
        <v>16</v>
      </c>
    </row>
    <row r="22" spans="1:9" ht="14.25" customHeight="1">
      <c r="A22" s="45" t="s">
        <v>63</v>
      </c>
      <c r="B22" s="45"/>
      <c r="C22" s="45"/>
      <c r="D22" s="45"/>
      <c r="E22" s="45"/>
      <c r="F22" s="45"/>
      <c r="G22" s="45"/>
      <c r="H22" s="45"/>
      <c r="I22" s="45"/>
    </row>
    <row r="23" spans="1:9" ht="14.25" customHeight="1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14.25" customHeight="1">
      <c r="A24" s="46"/>
      <c r="B24" s="46"/>
      <c r="C24" s="46"/>
      <c r="D24" s="46"/>
      <c r="E24" s="46"/>
      <c r="F24" s="46"/>
      <c r="G24" s="46"/>
      <c r="H24" s="46"/>
      <c r="I24" s="46"/>
    </row>
    <row r="25" spans="1:9" ht="14.25" customHeight="1">
      <c r="A25" s="46"/>
      <c r="B25" s="46"/>
      <c r="C25" s="46"/>
      <c r="D25" s="46"/>
      <c r="E25" s="46"/>
      <c r="F25" s="46"/>
      <c r="G25" s="46"/>
      <c r="H25" s="46"/>
      <c r="I25" s="46"/>
    </row>
    <row r="26" spans="1:9" ht="14.25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4.25" customHeight="1">
      <c r="B27" s="15"/>
      <c r="C27" s="15"/>
      <c r="D27" s="15"/>
      <c r="E27" s="15"/>
      <c r="F27" s="15"/>
      <c r="G27" s="15"/>
      <c r="H27" s="15"/>
      <c r="I27" s="15"/>
    </row>
    <row r="28" spans="1:9" ht="14.25" customHeight="1">
      <c r="B28" s="15"/>
      <c r="C28" s="15"/>
      <c r="D28" s="15"/>
      <c r="E28" s="15"/>
      <c r="F28" s="15"/>
      <c r="G28" s="15"/>
      <c r="H28" s="15"/>
      <c r="I28" s="15"/>
    </row>
    <row r="29" spans="1:9" ht="14.25" customHeight="1">
      <c r="B29" s="15"/>
      <c r="C29" s="15"/>
      <c r="D29" s="15"/>
      <c r="E29" s="15"/>
      <c r="F29" s="15"/>
      <c r="G29" s="15"/>
      <c r="H29" s="15"/>
      <c r="I29" s="15"/>
    </row>
  </sheetData>
  <mergeCells count="22">
    <mergeCell ref="A22:I26"/>
    <mergeCell ref="A4:A8"/>
    <mergeCell ref="A9:A10"/>
    <mergeCell ref="A11:A20"/>
    <mergeCell ref="B12:B16"/>
    <mergeCell ref="B17:B20"/>
    <mergeCell ref="B9:E9"/>
    <mergeCell ref="F9:I9"/>
    <mergeCell ref="B10:E10"/>
    <mergeCell ref="F10:I10"/>
    <mergeCell ref="B21:F21"/>
    <mergeCell ref="C12:C13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2022-04-22T07:58:36Z</dcterms:created>
  <dcterms:modified xsi:type="dcterms:W3CDTF">2022-04-24T08:53:56Z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5FAFDD78E19749E5A29EBFA0134FD8E3</vt:lpwstr>
  </property>
  <property fmtid="{D5CDD505-2E9C-101B-9397-08002B2CF9AE}" pid="3" name="KSOProductBuildVer">
    <vt:lpwstr>2052-11.1.0.11365</vt:lpwstr>
  </property>
</Properties>
</file>