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130" windowHeight="10305" tabRatio="59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H8" i="1"/>
  <c r="H7"/>
  <c r="H6"/>
  <c r="F5"/>
  <c r="E5"/>
  <c r="H5" s="1"/>
  <c r="I5" s="1"/>
  <c r="H35"/>
  <c r="G35"/>
</calcChain>
</file>

<file path=xl/sharedStrings.xml><?xml version="1.0" encoding="utf-8"?>
<sst xmlns="http://schemas.openxmlformats.org/spreadsheetml/2006/main" count="150" uniqueCount="89">
  <si>
    <t>项目支出绩效自评表</t>
  </si>
  <si>
    <t>项目名称</t>
  </si>
  <si>
    <t>科研经费</t>
  </si>
  <si>
    <t>项目金额</t>
  </si>
  <si>
    <t>主管部门</t>
  </si>
  <si>
    <t>深圳技师学院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</si>
  <si>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</si>
  <si>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</si>
  <si>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</si>
  <si>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</si>
  <si>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</si>
  <si>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</si>
  <si>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</si>
  <si>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</si>
  <si>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</si>
  <si>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</si>
  <si>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</si>
  <si>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</si>
  <si>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</si>
  <si>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</si>
  <si>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</si>
  <si>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indexed="10"/>
        <rFont val="微软雅黑"/>
        <family val="2"/>
        <charset val="134"/>
      </rPr>
      <t>*</t>
    </r>
    <r>
      <rPr>
        <sz val="11"/>
        <color indexed="8"/>
        <rFont val="微软雅黑"/>
        <family val="2"/>
        <charset val="134"/>
      </rPr>
      <t>实际完成情况</t>
    </r>
  </si>
  <si>
    <t>计划开展1次校内教研项目立项工作；认真组织教师参加国家、省、市举办的教师教学竞赛并争取取得好名次；邀请专家来校培训及指导约15人次。计划开展1次校内科研立项工作；开展全校性或专业类科研讲座、研修，课题及项目申报专题辅导20次；编辑印制《深圳工匠》4期；按文件及时缴纳各类会费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</si>
  <si>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</si>
  <si>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</si>
  <si>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</si>
  <si>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</si>
  <si>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</si>
  <si>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indexed="10"/>
        <rFont val="微软雅黑"/>
        <family val="2"/>
        <charset val="134"/>
      </rPr>
      <t>*</t>
    </r>
    <r>
      <rPr>
        <sz val="11"/>
        <color indexed="8"/>
        <rFont val="微软雅黑"/>
        <family val="2"/>
        <charset val="134"/>
      </rPr>
      <t>实际完成值</t>
    </r>
  </si>
  <si>
    <r>
      <rPr>
        <sz val="11"/>
        <color indexed="10"/>
        <rFont val="微软雅黑"/>
        <family val="2"/>
        <charset val="134"/>
      </rPr>
      <t>*</t>
    </r>
    <r>
      <rPr>
        <sz val="11"/>
        <color indexed="8"/>
        <rFont val="微软雅黑"/>
        <family val="2"/>
        <charset val="134"/>
      </rPr>
      <t>分值</t>
    </r>
  </si>
  <si>
    <r>
      <rPr>
        <sz val="11"/>
        <color indexed="10"/>
        <rFont val="微软雅黑"/>
        <family val="2"/>
        <charset val="134"/>
      </rPr>
      <t>*</t>
    </r>
    <r>
      <rPr>
        <sz val="11"/>
        <color indexed="8"/>
        <rFont val="微软雅黑"/>
        <family val="2"/>
        <charset val="134"/>
      </rPr>
      <t>得分</t>
    </r>
  </si>
  <si>
    <t>偏差原因分析及改进措施</t>
  </si>
  <si>
    <t>产出指标
（50分）</t>
  </si>
  <si>
    <t>数量指标</t>
  </si>
  <si>
    <t>教研项目新增数</t>
  </si>
  <si>
    <t>≥20</t>
  </si>
  <si>
    <t>14</t>
  </si>
  <si>
    <t>教研项目论文或研究报告完成数</t>
  </si>
  <si>
    <t>27</t>
  </si>
  <si>
    <t>教师教学竞赛参赛人数</t>
  </si>
  <si>
    <t>40</t>
  </si>
  <si>
    <t>科研项目经费使用率</t>
  </si>
  <si>
    <t>100%</t>
  </si>
  <si>
    <t>91.47%</t>
  </si>
  <si>
    <t>科研项目新增数</t>
  </si>
  <si>
    <t>19</t>
  </si>
  <si>
    <t>科研项目新增专利数（含创客项目专利）</t>
  </si>
  <si>
    <t>23</t>
  </si>
  <si>
    <t>科研项目学术论文完成数</t>
  </si>
  <si>
    <t>20</t>
  </si>
  <si>
    <t>教研项目经费使用率</t>
  </si>
  <si>
    <t>90.90%</t>
  </si>
  <si>
    <t>质量指标</t>
  </si>
  <si>
    <t>编辑出版《深圳工匠》校刊期数</t>
  </si>
  <si>
    <t>≥4</t>
  </si>
  <si>
    <t>4</t>
  </si>
  <si>
    <t>科研项目验收通过率</t>
  </si>
  <si>
    <t>教研项目验收通过率</t>
  </si>
  <si>
    <t>教师教学竞赛获奖数量</t>
  </si>
  <si>
    <t>≥10</t>
  </si>
  <si>
    <t>17</t>
  </si>
  <si>
    <t>时效指标</t>
  </si>
  <si>
    <t>教研项目结题及时性</t>
  </si>
  <si>
    <t>及时</t>
  </si>
  <si>
    <t>科研项目经费使用及时性</t>
  </si>
  <si>
    <t>12月</t>
  </si>
  <si>
    <t>科研项目结题及时性</t>
  </si>
  <si>
    <t>教研经费使用及时性</t>
  </si>
  <si>
    <t>成本指标</t>
  </si>
  <si>
    <t>项目预算金额</t>
  </si>
  <si>
    <t>170万元</t>
  </si>
  <si>
    <t>效益指标
（40分）</t>
  </si>
  <si>
    <t>经济效益指标</t>
  </si>
  <si>
    <t>社会效益指标</t>
  </si>
  <si>
    <t>教研成果利用率</t>
  </si>
  <si>
    <t>≧90%</t>
  </si>
  <si>
    <t>90%</t>
  </si>
  <si>
    <t>科研成果利用率</t>
  </si>
  <si>
    <t>生态效益指标</t>
  </si>
  <si>
    <t>满意度指标</t>
  </si>
  <si>
    <t>科研团队满意度</t>
  </si>
  <si>
    <t>≥90%</t>
  </si>
  <si>
    <t>教研团队满意度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</si>
  <si>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</si>
  <si>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</si>
  <si>
    <t>及时</t>
    <phoneticPr fontId="4" type="noConversion"/>
  </si>
  <si>
    <t>12月</t>
    <phoneticPr fontId="4" type="noConversion"/>
  </si>
  <si>
    <t>2021年，科研办按照预期目标，组织开展了1次校内教科研立项工作，共新增33个教科研项目；认真组织教师教学竞赛，第四届省微课竞赛获得5个一等奖、2个二等奖、4个三等奖，第七届深圳好讲师分获第二、第六、第七、第九名，市技工院校教师职业能力竞赛中分获第一名及第五名。举办了多次专业类的培训和项目申报专题辅导；编辑印制《深圳工匠》4期；按时缴纳了各类会费。受疫情影响，部分教研项目工作、研究调研工作无法或只能延期开展。</t>
    <phoneticPr fontId="4" type="noConversion"/>
  </si>
  <si>
    <t>161.25万元</t>
    <phoneticPr fontId="4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</si>
</sst>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_ "/>
  </numFmts>
  <fonts count="5">
    <font>
      <sz val="11"/>
      <color theme="1"/>
      <name val="等线"/>
      <charset val="134"/>
    </font>
    <font>
      <b/>
      <sz val="14"/>
      <color indexed="8"/>
      <name val="微软雅黑"/>
      <family val="2"/>
      <charset val="134"/>
    </font>
    <font>
      <sz val="11"/>
      <color indexed="8"/>
      <name val="微软雅黑"/>
      <family val="2"/>
      <charset val="134"/>
    </font>
    <font>
      <sz val="11"/>
      <color indexed="10"/>
      <name val="微软雅黑"/>
      <family val="2"/>
      <charset val="134"/>
    </font>
    <font>
      <sz val="9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7"/>
        <bgColor indexed="8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76" fontId="2" fillId="0" borderId="2" xfId="0" applyNumberFormat="1" applyFont="1" applyBorder="1" applyAlignment="1">
      <alignment horizontal="right" vertical="center"/>
    </xf>
    <xf numFmtId="177" fontId="2" fillId="0" borderId="2" xfId="0" applyNumberFormat="1" applyFont="1" applyBorder="1" applyAlignment="1">
      <alignment horizontal="center" vertical="center"/>
    </xf>
    <xf numFmtId="176" fontId="2" fillId="3" borderId="2" xfId="0" applyNumberFormat="1" applyFont="1" applyFill="1" applyBorder="1" applyAlignment="1">
      <alignment horizontal="right" vertical="center"/>
    </xf>
    <xf numFmtId="0" fontId="2" fillId="0" borderId="2" xfId="0" applyFont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49" fontId="2" fillId="0" borderId="2" xfId="0" applyNumberFormat="1" applyFont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/>
    <xf numFmtId="0" fontId="2" fillId="0" borderId="2" xfId="0" applyFont="1" applyBorder="1"/>
    <xf numFmtId="0" fontId="0" fillId="0" borderId="0" xfId="0" applyAlignment="1">
      <alignment vertical="top"/>
    </xf>
    <xf numFmtId="176" fontId="2" fillId="0" borderId="2" xfId="0" applyNumberFormat="1" applyFont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left" vertical="top" wrapText="1"/>
    </xf>
    <xf numFmtId="49" fontId="2" fillId="3" borderId="2" xfId="0" applyNumberFormat="1" applyFont="1" applyFill="1" applyBorder="1" applyAlignment="1">
      <alignment horizontal="left" vertical="top"/>
    </xf>
    <xf numFmtId="0" fontId="0" fillId="0" borderId="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3"/>
  <sheetViews>
    <sheetView tabSelected="1" topLeftCell="A22" workbookViewId="0">
      <selection activeCell="F30" sqref="F30"/>
    </sheetView>
  </sheetViews>
  <sheetFormatPr defaultColWidth="9" defaultRowHeight="14.25"/>
  <cols>
    <col min="1" max="1" width="6.625" customWidth="1"/>
    <col min="2" max="2" width="5.125" customWidth="1"/>
    <col min="3" max="3" width="9.875" customWidth="1"/>
    <col min="4" max="4" width="13.625" customWidth="1"/>
    <col min="5" max="6" width="13.125" bestFit="1" customWidth="1"/>
    <col min="7" max="7" width="6.625" customWidth="1"/>
    <col min="8" max="8" width="7.375" bestFit="1" customWidth="1"/>
    <col min="9" max="9" width="30.375" customWidth="1"/>
  </cols>
  <sheetData>
    <row r="1" spans="1:9" ht="27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</row>
    <row r="2" spans="1:9" ht="16.5">
      <c r="A2" s="1" t="s">
        <v>1</v>
      </c>
      <c r="B2" s="41" t="s">
        <v>2</v>
      </c>
      <c r="C2" s="42"/>
      <c r="D2" s="42"/>
      <c r="E2" s="43"/>
      <c r="F2" s="1" t="s">
        <v>3</v>
      </c>
      <c r="G2" s="44">
        <v>1700000</v>
      </c>
      <c r="H2" s="44"/>
      <c r="I2" s="44"/>
    </row>
    <row r="3" spans="1:9" ht="16.5">
      <c r="A3" s="1" t="s">
        <v>4</v>
      </c>
      <c r="B3" s="41" t="s">
        <v>5</v>
      </c>
      <c r="C3" s="42"/>
      <c r="D3" s="42"/>
      <c r="E3" s="43"/>
      <c r="F3" s="1" t="s">
        <v>6</v>
      </c>
      <c r="G3" s="44"/>
      <c r="H3" s="44"/>
      <c r="I3" s="44"/>
    </row>
    <row r="4" spans="1:9" ht="16.5">
      <c r="A4" s="20" t="s">
        <v>7</v>
      </c>
      <c r="B4" s="35"/>
      <c r="C4" s="35"/>
      <c r="D4" s="3" t="s">
        <v>8</v>
      </c>
      <c r="E4" s="3" t="s">
        <v>9</v>
      </c>
      <c r="F4" s="3" t="s">
        <v>10</v>
      </c>
      <c r="G4" s="3" t="s">
        <v>11</v>
      </c>
      <c r="H4" s="3" t="s">
        <v>12</v>
      </c>
      <c r="I4" s="3" t="s">
        <v>13</v>
      </c>
    </row>
    <row r="5" spans="1:9" ht="16.5">
      <c r="A5" s="21"/>
      <c r="B5" s="36" t="s">
        <v>14</v>
      </c>
      <c r="C5" s="36"/>
      <c r="D5" s="4">
        <v>1700000</v>
      </c>
      <c r="E5" s="4">
        <f>SUM(E6:E8)</f>
        <v>1700000</v>
      </c>
      <c r="F5" s="4">
        <f>SUM(F6:F8)</f>
        <v>1612516.49</v>
      </c>
      <c r="G5" s="5">
        <v>10</v>
      </c>
      <c r="H5" s="4">
        <f>IF(AND(E5=0,F5=0),1,IF(E5=0,0,ROUND(F5/E5,2)))</f>
        <v>0.95</v>
      </c>
      <c r="I5" s="15">
        <f>ROUND(H5*G5,2)</f>
        <v>9.5</v>
      </c>
    </row>
    <row r="6" spans="1:9" ht="16.5">
      <c r="A6" s="21"/>
      <c r="B6" s="37" t="s">
        <v>15</v>
      </c>
      <c r="C6" s="38"/>
      <c r="D6" s="4">
        <v>0</v>
      </c>
      <c r="E6" s="6">
        <v>0</v>
      </c>
      <c r="F6" s="6">
        <v>0</v>
      </c>
      <c r="G6" s="7" t="s">
        <v>16</v>
      </c>
      <c r="H6" s="4">
        <f>IF(AND(E6=0,F6=0),1,IF(E6=0,0,ROUND(F6/E6,2)))</f>
        <v>1</v>
      </c>
      <c r="I6" s="7" t="s">
        <v>16</v>
      </c>
    </row>
    <row r="7" spans="1:9" ht="16.5">
      <c r="A7" s="21"/>
      <c r="B7" s="37" t="s">
        <v>17</v>
      </c>
      <c r="C7" s="38"/>
      <c r="D7" s="4">
        <v>0</v>
      </c>
      <c r="E7" s="6">
        <v>0</v>
      </c>
      <c r="F7" s="6">
        <v>0</v>
      </c>
      <c r="G7" s="7" t="s">
        <v>16</v>
      </c>
      <c r="H7" s="4">
        <f>IF(AND(E7=0,F7=0),1,IF(E7=0,0,ROUND(F7/E7,2)))</f>
        <v>1</v>
      </c>
      <c r="I7" s="7" t="s">
        <v>16</v>
      </c>
    </row>
    <row r="8" spans="1:9" ht="16.5">
      <c r="A8" s="22"/>
      <c r="B8" s="39" t="s">
        <v>18</v>
      </c>
      <c r="C8" s="39"/>
      <c r="D8" s="4">
        <v>1700000</v>
      </c>
      <c r="E8" s="6">
        <v>1700000</v>
      </c>
      <c r="F8" s="6">
        <v>1612516.49</v>
      </c>
      <c r="G8" s="7" t="s">
        <v>16</v>
      </c>
      <c r="H8" s="4">
        <f>IF(AND(E8=0,F8=0),1,IF(E8=0,0,ROUND(F8/E8,2)))</f>
        <v>0.95</v>
      </c>
      <c r="I8" s="7" t="s">
        <v>16</v>
      </c>
    </row>
    <row r="9" spans="1:9" ht="16.5">
      <c r="A9" s="23" t="s">
        <v>19</v>
      </c>
      <c r="B9" s="26" t="s">
        <v>20</v>
      </c>
      <c r="C9" s="27"/>
      <c r="D9" s="27"/>
      <c r="E9" s="28"/>
      <c r="F9" s="29" t="s">
        <v>21</v>
      </c>
      <c r="G9" s="29"/>
      <c r="H9" s="29"/>
      <c r="I9" s="29"/>
    </row>
    <row r="10" spans="1:9" ht="135" customHeight="1">
      <c r="A10" s="23"/>
      <c r="B10" s="30" t="s">
        <v>22</v>
      </c>
      <c r="C10" s="31"/>
      <c r="D10" s="31"/>
      <c r="E10" s="32"/>
      <c r="F10" s="33" t="s">
        <v>87</v>
      </c>
      <c r="G10" s="33"/>
      <c r="H10" s="33"/>
      <c r="I10" s="33"/>
    </row>
    <row r="11" spans="1:9" ht="20.25" customHeight="1">
      <c r="A11" s="23" t="s">
        <v>23</v>
      </c>
      <c r="B11" s="8" t="s">
        <v>24</v>
      </c>
      <c r="C11" s="8" t="s">
        <v>25</v>
      </c>
      <c r="D11" s="3" t="s">
        <v>26</v>
      </c>
      <c r="E11" s="3" t="s">
        <v>27</v>
      </c>
      <c r="F11" s="3" t="s">
        <v>28</v>
      </c>
      <c r="G11" s="3" t="s">
        <v>29</v>
      </c>
      <c r="H11" s="3" t="s">
        <v>30</v>
      </c>
      <c r="I11" s="3" t="s">
        <v>31</v>
      </c>
    </row>
    <row r="12" spans="1:9" ht="66" customHeight="1">
      <c r="A12" s="24"/>
      <c r="B12" s="25" t="s">
        <v>32</v>
      </c>
      <c r="C12" s="34" t="s">
        <v>33</v>
      </c>
      <c r="D12" s="9" t="s">
        <v>34</v>
      </c>
      <c r="E12" s="9" t="s">
        <v>35</v>
      </c>
      <c r="F12" s="10" t="s">
        <v>36</v>
      </c>
      <c r="G12" s="11">
        <v>2</v>
      </c>
      <c r="H12" s="11">
        <v>1.4</v>
      </c>
      <c r="I12" s="16"/>
    </row>
    <row r="13" spans="1:9" ht="19.5" customHeight="1">
      <c r="A13" s="24"/>
      <c r="B13" s="25" t="s">
        <v>32</v>
      </c>
      <c r="C13" s="34" t="s">
        <v>33</v>
      </c>
      <c r="D13" s="9" t="s">
        <v>37</v>
      </c>
      <c r="E13" s="9" t="s">
        <v>35</v>
      </c>
      <c r="F13" s="10" t="s">
        <v>38</v>
      </c>
      <c r="G13" s="11">
        <v>2</v>
      </c>
      <c r="H13" s="11">
        <v>2</v>
      </c>
      <c r="I13" s="17"/>
    </row>
    <row r="14" spans="1:9" ht="19.5" customHeight="1">
      <c r="A14" s="24"/>
      <c r="B14" s="25" t="s">
        <v>32</v>
      </c>
      <c r="C14" s="34" t="s">
        <v>33</v>
      </c>
      <c r="D14" s="9" t="s">
        <v>39</v>
      </c>
      <c r="E14" s="9" t="s">
        <v>35</v>
      </c>
      <c r="F14" s="10" t="s">
        <v>40</v>
      </c>
      <c r="G14" s="11">
        <v>2</v>
      </c>
      <c r="H14" s="11">
        <v>2</v>
      </c>
      <c r="I14" s="17"/>
    </row>
    <row r="15" spans="1:9" ht="16.5">
      <c r="A15" s="24"/>
      <c r="B15" s="25" t="s">
        <v>32</v>
      </c>
      <c r="C15" s="34" t="s">
        <v>33</v>
      </c>
      <c r="D15" s="9" t="s">
        <v>41</v>
      </c>
      <c r="E15" s="9" t="s">
        <v>42</v>
      </c>
      <c r="F15" s="10" t="s">
        <v>43</v>
      </c>
      <c r="G15" s="11">
        <v>4</v>
      </c>
      <c r="H15" s="11">
        <v>3.9</v>
      </c>
      <c r="I15" s="16"/>
    </row>
    <row r="16" spans="1:9" ht="72" customHeight="1">
      <c r="A16" s="24"/>
      <c r="B16" s="25" t="s">
        <v>32</v>
      </c>
      <c r="C16" s="34" t="s">
        <v>33</v>
      </c>
      <c r="D16" s="9" t="s">
        <v>44</v>
      </c>
      <c r="E16" s="9" t="s">
        <v>35</v>
      </c>
      <c r="F16" s="10" t="s">
        <v>45</v>
      </c>
      <c r="G16" s="11">
        <v>4</v>
      </c>
      <c r="H16" s="11">
        <v>3.9</v>
      </c>
      <c r="I16" s="16"/>
    </row>
    <row r="17" spans="1:9" ht="19.5" customHeight="1">
      <c r="A17" s="24"/>
      <c r="B17" s="25" t="s">
        <v>32</v>
      </c>
      <c r="C17" s="34" t="s">
        <v>33</v>
      </c>
      <c r="D17" s="9" t="s">
        <v>46</v>
      </c>
      <c r="E17" s="9" t="s">
        <v>35</v>
      </c>
      <c r="F17" s="10" t="s">
        <v>47</v>
      </c>
      <c r="G17" s="11">
        <v>2</v>
      </c>
      <c r="H17" s="11">
        <v>2</v>
      </c>
      <c r="I17" s="17"/>
    </row>
    <row r="18" spans="1:9" ht="19.5" customHeight="1">
      <c r="A18" s="24"/>
      <c r="B18" s="25" t="s">
        <v>32</v>
      </c>
      <c r="C18" s="34" t="s">
        <v>33</v>
      </c>
      <c r="D18" s="9" t="s">
        <v>48</v>
      </c>
      <c r="E18" s="9" t="s">
        <v>35</v>
      </c>
      <c r="F18" s="10" t="s">
        <v>49</v>
      </c>
      <c r="G18" s="11">
        <v>2</v>
      </c>
      <c r="H18" s="11">
        <v>2</v>
      </c>
      <c r="I18" s="17"/>
    </row>
    <row r="19" spans="1:9" ht="16.5">
      <c r="A19" s="24"/>
      <c r="B19" s="25" t="s">
        <v>32</v>
      </c>
      <c r="C19" s="34" t="s">
        <v>33</v>
      </c>
      <c r="D19" s="9" t="s">
        <v>50</v>
      </c>
      <c r="E19" s="9" t="s">
        <v>42</v>
      </c>
      <c r="F19" s="10" t="s">
        <v>51</v>
      </c>
      <c r="G19" s="11">
        <v>4</v>
      </c>
      <c r="H19" s="11">
        <v>3.9</v>
      </c>
      <c r="I19" s="16"/>
    </row>
    <row r="20" spans="1:9" ht="19.5" customHeight="1">
      <c r="A20" s="24"/>
      <c r="B20" s="25" t="s">
        <v>32</v>
      </c>
      <c r="C20" s="34" t="s">
        <v>52</v>
      </c>
      <c r="D20" s="9" t="s">
        <v>53</v>
      </c>
      <c r="E20" s="9" t="s">
        <v>54</v>
      </c>
      <c r="F20" s="10" t="s">
        <v>55</v>
      </c>
      <c r="G20" s="11">
        <v>2</v>
      </c>
      <c r="H20" s="11">
        <v>2</v>
      </c>
      <c r="I20" s="17"/>
    </row>
    <row r="21" spans="1:9" ht="19.5" customHeight="1">
      <c r="A21" s="24"/>
      <c r="B21" s="25" t="s">
        <v>32</v>
      </c>
      <c r="C21" s="34" t="s">
        <v>52</v>
      </c>
      <c r="D21" s="9" t="s">
        <v>56</v>
      </c>
      <c r="E21" s="9" t="s">
        <v>42</v>
      </c>
      <c r="F21" s="10" t="s">
        <v>42</v>
      </c>
      <c r="G21" s="11">
        <v>2</v>
      </c>
      <c r="H21" s="11">
        <v>2</v>
      </c>
      <c r="I21" s="17"/>
    </row>
    <row r="22" spans="1:9" ht="19.5" customHeight="1">
      <c r="A22" s="24"/>
      <c r="B22" s="25" t="s">
        <v>32</v>
      </c>
      <c r="C22" s="34" t="s">
        <v>52</v>
      </c>
      <c r="D22" s="9" t="s">
        <v>57</v>
      </c>
      <c r="E22" s="9" t="s">
        <v>42</v>
      </c>
      <c r="F22" s="10" t="s">
        <v>42</v>
      </c>
      <c r="G22" s="11">
        <v>2</v>
      </c>
      <c r="H22" s="11">
        <v>2</v>
      </c>
      <c r="I22" s="17"/>
    </row>
    <row r="23" spans="1:9" ht="19.5" customHeight="1">
      <c r="A23" s="24"/>
      <c r="B23" s="25" t="s">
        <v>32</v>
      </c>
      <c r="C23" s="34" t="s">
        <v>52</v>
      </c>
      <c r="D23" s="9" t="s">
        <v>58</v>
      </c>
      <c r="E23" s="9" t="s">
        <v>59</v>
      </c>
      <c r="F23" s="10" t="s">
        <v>60</v>
      </c>
      <c r="G23" s="11">
        <v>2</v>
      </c>
      <c r="H23" s="11">
        <v>2</v>
      </c>
      <c r="I23" s="17"/>
    </row>
    <row r="24" spans="1:9" ht="16.5">
      <c r="A24" s="24"/>
      <c r="B24" s="25" t="s">
        <v>32</v>
      </c>
      <c r="C24" s="34" t="s">
        <v>61</v>
      </c>
      <c r="D24" s="9" t="s">
        <v>62</v>
      </c>
      <c r="E24" s="9" t="s">
        <v>63</v>
      </c>
      <c r="F24" s="10" t="s">
        <v>85</v>
      </c>
      <c r="G24" s="11">
        <v>4</v>
      </c>
      <c r="H24" s="11">
        <v>4</v>
      </c>
      <c r="I24" s="16"/>
    </row>
    <row r="25" spans="1:9" ht="16.5">
      <c r="A25" s="24"/>
      <c r="B25" s="25" t="s">
        <v>32</v>
      </c>
      <c r="C25" s="34" t="s">
        <v>61</v>
      </c>
      <c r="D25" s="9" t="s">
        <v>64</v>
      </c>
      <c r="E25" s="9" t="s">
        <v>65</v>
      </c>
      <c r="F25" s="10" t="s">
        <v>86</v>
      </c>
      <c r="G25" s="11">
        <v>4</v>
      </c>
      <c r="H25" s="11">
        <v>4</v>
      </c>
      <c r="I25" s="16"/>
    </row>
    <row r="26" spans="1:9" ht="16.5">
      <c r="A26" s="24"/>
      <c r="B26" s="25" t="s">
        <v>32</v>
      </c>
      <c r="C26" s="34" t="s">
        <v>61</v>
      </c>
      <c r="D26" s="9" t="s">
        <v>66</v>
      </c>
      <c r="E26" s="9" t="s">
        <v>63</v>
      </c>
      <c r="F26" s="10" t="s">
        <v>85</v>
      </c>
      <c r="G26" s="11">
        <v>4</v>
      </c>
      <c r="H26" s="11">
        <v>4</v>
      </c>
      <c r="I26" s="16"/>
    </row>
    <row r="27" spans="1:9" ht="16.5">
      <c r="A27" s="24"/>
      <c r="B27" s="25" t="s">
        <v>32</v>
      </c>
      <c r="C27" s="34" t="s">
        <v>61</v>
      </c>
      <c r="D27" s="9" t="s">
        <v>67</v>
      </c>
      <c r="E27" s="9" t="s">
        <v>63</v>
      </c>
      <c r="F27" s="10" t="s">
        <v>85</v>
      </c>
      <c r="G27" s="11">
        <v>4</v>
      </c>
      <c r="H27" s="11">
        <v>4</v>
      </c>
      <c r="I27" s="16"/>
    </row>
    <row r="28" spans="1:9" ht="19.5" customHeight="1">
      <c r="A28" s="24"/>
      <c r="B28" s="25" t="s">
        <v>32</v>
      </c>
      <c r="C28" s="9" t="s">
        <v>68</v>
      </c>
      <c r="D28" s="9" t="s">
        <v>69</v>
      </c>
      <c r="E28" s="9" t="s">
        <v>70</v>
      </c>
      <c r="F28" s="10" t="s">
        <v>88</v>
      </c>
      <c r="G28" s="11">
        <v>4</v>
      </c>
      <c r="H28" s="11">
        <v>3.8</v>
      </c>
      <c r="I28" s="17"/>
    </row>
    <row r="29" spans="1:9" ht="19.5" customHeight="1">
      <c r="A29" s="24"/>
      <c r="B29" s="25" t="s">
        <v>71</v>
      </c>
      <c r="C29" s="9" t="s">
        <v>72</v>
      </c>
      <c r="D29" s="9"/>
      <c r="E29" s="9"/>
      <c r="F29" s="10"/>
      <c r="G29" s="11"/>
      <c r="H29" s="11"/>
      <c r="I29" s="17"/>
    </row>
    <row r="30" spans="1:9" ht="19.5" customHeight="1">
      <c r="A30" s="24"/>
      <c r="B30" s="25" t="s">
        <v>71</v>
      </c>
      <c r="C30" s="34" t="s">
        <v>73</v>
      </c>
      <c r="D30" s="9" t="s">
        <v>74</v>
      </c>
      <c r="E30" s="9" t="s">
        <v>75</v>
      </c>
      <c r="F30" s="10" t="s">
        <v>76</v>
      </c>
      <c r="G30" s="11">
        <v>15</v>
      </c>
      <c r="H30" s="11">
        <v>15</v>
      </c>
      <c r="I30" s="17"/>
    </row>
    <row r="31" spans="1:9" ht="19.5" customHeight="1">
      <c r="A31" s="24"/>
      <c r="B31" s="25" t="s">
        <v>71</v>
      </c>
      <c r="C31" s="34" t="s">
        <v>73</v>
      </c>
      <c r="D31" s="9" t="s">
        <v>77</v>
      </c>
      <c r="E31" s="9" t="s">
        <v>75</v>
      </c>
      <c r="F31" s="10" t="s">
        <v>76</v>
      </c>
      <c r="G31" s="11">
        <v>15</v>
      </c>
      <c r="H31" s="11">
        <v>15</v>
      </c>
      <c r="I31" s="17"/>
    </row>
    <row r="32" spans="1:9" ht="19.5" customHeight="1">
      <c r="A32" s="24"/>
      <c r="B32" s="25" t="s">
        <v>71</v>
      </c>
      <c r="C32" s="9" t="s">
        <v>78</v>
      </c>
      <c r="D32" s="9"/>
      <c r="E32" s="9"/>
      <c r="F32" s="10"/>
      <c r="G32" s="11"/>
      <c r="H32" s="11"/>
      <c r="I32" s="17"/>
    </row>
    <row r="33" spans="1:9" ht="19.5" customHeight="1">
      <c r="A33" s="24"/>
      <c r="B33" s="25" t="s">
        <v>71</v>
      </c>
      <c r="C33" s="34" t="s">
        <v>79</v>
      </c>
      <c r="D33" s="9" t="s">
        <v>80</v>
      </c>
      <c r="E33" s="9" t="s">
        <v>81</v>
      </c>
      <c r="F33" s="10" t="s">
        <v>76</v>
      </c>
      <c r="G33" s="11">
        <v>5</v>
      </c>
      <c r="H33" s="11">
        <v>5</v>
      </c>
      <c r="I33" s="17"/>
    </row>
    <row r="34" spans="1:9" ht="19.5" customHeight="1">
      <c r="A34" s="24"/>
      <c r="B34" s="25" t="s">
        <v>71</v>
      </c>
      <c r="C34" s="34" t="s">
        <v>79</v>
      </c>
      <c r="D34" s="9" t="s">
        <v>82</v>
      </c>
      <c r="E34" s="9" t="s">
        <v>81</v>
      </c>
      <c r="F34" s="10" t="s">
        <v>76</v>
      </c>
      <c r="G34" s="11">
        <v>5</v>
      </c>
      <c r="H34" s="11">
        <v>5</v>
      </c>
      <c r="I34" s="17"/>
    </row>
    <row r="35" spans="1:9" ht="16.5" customHeight="1">
      <c r="A35" s="12"/>
      <c r="B35" s="26" t="s">
        <v>83</v>
      </c>
      <c r="C35" s="27"/>
      <c r="D35" s="27"/>
      <c r="E35" s="27"/>
      <c r="F35" s="28"/>
      <c r="G35" s="13">
        <f ca="1">G5+SUM(INDIRECT("G12:G"&amp;ROW()-1))</f>
        <v>100</v>
      </c>
      <c r="H35" s="2">
        <f ca="1">I5+SUM(INDIRECT("H12:H"&amp;ROW()-1))</f>
        <v>98.4</v>
      </c>
      <c r="I35" s="7" t="s">
        <v>16</v>
      </c>
    </row>
    <row r="36" spans="1:9" ht="14.25" customHeight="1">
      <c r="A36" s="18" t="s">
        <v>84</v>
      </c>
      <c r="B36" s="18"/>
      <c r="C36" s="18"/>
      <c r="D36" s="18"/>
      <c r="E36" s="18"/>
      <c r="F36" s="18"/>
      <c r="G36" s="18"/>
      <c r="H36" s="18"/>
      <c r="I36" s="18"/>
    </row>
    <row r="37" spans="1:9" ht="14.25" customHeight="1">
      <c r="A37" s="19"/>
      <c r="B37" s="19"/>
      <c r="C37" s="19"/>
      <c r="D37" s="19"/>
      <c r="E37" s="19"/>
      <c r="F37" s="19"/>
      <c r="G37" s="19"/>
      <c r="H37" s="19"/>
      <c r="I37" s="19"/>
    </row>
    <row r="38" spans="1:9" ht="14.25" customHeight="1">
      <c r="A38" s="19"/>
      <c r="B38" s="19"/>
      <c r="C38" s="19"/>
      <c r="D38" s="19"/>
      <c r="E38" s="19"/>
      <c r="F38" s="19"/>
      <c r="G38" s="19"/>
      <c r="H38" s="19"/>
      <c r="I38" s="19"/>
    </row>
    <row r="39" spans="1:9" ht="14.25" customHeight="1">
      <c r="A39" s="19"/>
      <c r="B39" s="19"/>
      <c r="C39" s="19"/>
      <c r="D39" s="19"/>
      <c r="E39" s="19"/>
      <c r="F39" s="19"/>
      <c r="G39" s="19"/>
      <c r="H39" s="19"/>
      <c r="I39" s="19"/>
    </row>
    <row r="40" spans="1:9" ht="14.25" customHeight="1">
      <c r="A40" s="19"/>
      <c r="B40" s="19"/>
      <c r="C40" s="19"/>
      <c r="D40" s="19"/>
      <c r="E40" s="19"/>
      <c r="F40" s="19"/>
      <c r="G40" s="19"/>
      <c r="H40" s="19"/>
      <c r="I40" s="19"/>
    </row>
    <row r="41" spans="1:9" ht="14.25" customHeight="1">
      <c r="B41" s="14"/>
      <c r="C41" s="14"/>
      <c r="D41" s="14"/>
      <c r="E41" s="14"/>
      <c r="F41" s="14"/>
      <c r="G41" s="14"/>
      <c r="H41" s="14"/>
      <c r="I41" s="14"/>
    </row>
    <row r="42" spans="1:9" ht="14.25" customHeight="1">
      <c r="B42" s="14"/>
      <c r="C42" s="14"/>
      <c r="D42" s="14"/>
      <c r="E42" s="14"/>
      <c r="F42" s="14"/>
      <c r="G42" s="14"/>
      <c r="H42" s="14"/>
      <c r="I42" s="14"/>
    </row>
    <row r="43" spans="1:9" ht="14.25" customHeight="1">
      <c r="B43" s="14"/>
      <c r="C43" s="14"/>
      <c r="D43" s="14"/>
      <c r="E43" s="14"/>
      <c r="F43" s="14"/>
      <c r="G43" s="14"/>
      <c r="H43" s="14"/>
      <c r="I43" s="14"/>
    </row>
  </sheetData>
  <mergeCells count="26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A36:I40"/>
    <mergeCell ref="A4:A8"/>
    <mergeCell ref="A9:A10"/>
    <mergeCell ref="A11:A34"/>
    <mergeCell ref="B12:B28"/>
    <mergeCell ref="B29:B34"/>
    <mergeCell ref="B9:E9"/>
    <mergeCell ref="F9:I9"/>
    <mergeCell ref="B10:E10"/>
    <mergeCell ref="F10:I10"/>
    <mergeCell ref="B35:F35"/>
    <mergeCell ref="C12:C19"/>
    <mergeCell ref="C20:C23"/>
    <mergeCell ref="C24:C27"/>
    <mergeCell ref="C30:C31"/>
    <mergeCell ref="C33:C3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revision>3</cp:revision>
  <cp:lastPrinted>2022-04-24T02:57:36Z</cp:lastPrinted>
  <dcterms:created xsi:type="dcterms:W3CDTF">2022-04-02T07:23:00Z</dcterms:created>
  <dcterms:modified xsi:type="dcterms:W3CDTF">2022-04-25T03:21:11Z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556C9AF7CBA142E28C84309B21E3129B</vt:lpwstr>
  </property>
  <property fmtid="{D5CDD505-2E9C-101B-9397-08002B2CF9AE}" pid="3" name="KSOProductBuildVer">
    <vt:lpwstr>2052-11.1.0.11365</vt:lpwstr>
  </property>
</Properties>
</file>