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E8" s="1"/>
  <c r="H7"/>
  <c r="H6"/>
  <c r="F5"/>
  <c r="G20"/>
  <c r="H8" l="1"/>
  <c r="E5"/>
  <c r="H5" s="1"/>
  <c r="I5" s="1"/>
  <c r="H20"/>
</calcChain>
</file>

<file path=xl/sharedStrings.xml><?xml version="1.0" encoding="utf-8"?>
<sst xmlns="http://schemas.openxmlformats.org/spreadsheetml/2006/main" count="76" uniqueCount="62">
  <si>
    <t>项目支出绩效自评表</t>
  </si>
  <si>
    <t>项目名称</t>
  </si>
  <si>
    <t>临聘人员管理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</si>
  <si>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</si>
  <si>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</si>
  <si>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</si>
  <si>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</si>
  <si>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</si>
  <si>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</si>
  <si>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</si>
  <si>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</si>
  <si>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</si>
  <si>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</si>
  <si>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</si>
  <si>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</si>
  <si>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</si>
  <si>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</si>
  <si>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</si>
  <si>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</si>
  <si>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</si>
  <si>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</si>
  <si>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</si>
  <si>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本年项目实现及时发放临聘教师工资补助等费用，平均每月发放330人次。</t>
  </si>
  <si>
    <t>2021年，院校师生比达到1比22，临聘教师工资补助平均每月发放337人次，,均超额完成预期目标。教师工资发放及时，教师队伍稳定，教师对职业教育发展满意度高，实现了总体绩效目标。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</si>
  <si>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</si>
  <si>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</si>
  <si>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</si>
  <si>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</si>
  <si>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</si>
  <si>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</si>
  <si>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</si>
  <si>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</si>
  <si>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</si>
  <si>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</si>
  <si>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</si>
  <si>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职业院校师生比</t>
  </si>
  <si>
    <t>1比26</t>
  </si>
  <si>
    <t>1比22</t>
  </si>
  <si>
    <t>质量指标</t>
  </si>
  <si>
    <t>临聘教师工资补助平均每月发放人次</t>
  </si>
  <si>
    <t>330人次</t>
  </si>
  <si>
    <t>337人次</t>
  </si>
  <si>
    <t>时效指标</t>
  </si>
  <si>
    <t>教师工资发放及时性</t>
  </si>
  <si>
    <t>及时</t>
  </si>
  <si>
    <t>成本指标</t>
  </si>
  <si>
    <t>项目预算金额</t>
  </si>
  <si>
    <t>9963.02万元</t>
  </si>
  <si>
    <t>9591.41万元</t>
  </si>
  <si>
    <t>效益指标
（40分）</t>
  </si>
  <si>
    <t>经济效益指标</t>
  </si>
  <si>
    <t>社会效益指标</t>
  </si>
  <si>
    <t>教师队伍稳定性</t>
  </si>
  <si>
    <t>稳定</t>
  </si>
  <si>
    <t>生态效益指标</t>
  </si>
  <si>
    <t>满意度指标</t>
  </si>
  <si>
    <t>职业学校教师对职业教育发展满意度</t>
  </si>
  <si>
    <t>≥85%</t>
  </si>
  <si>
    <t>90%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</si>
  <si>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</si>
  <si>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</si>
  <si>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年中财政收回临聘人员管理218.765万元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</si>
</sst>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6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 shrinkToFit="1"/>
    </xf>
    <xf numFmtId="179" fontId="2" fillId="0" borderId="2" xfId="0" applyNumberFormat="1" applyFont="1" applyBorder="1" applyAlignment="1">
      <alignment horizontal="center" vertical="center" shrinkToFit="1"/>
    </xf>
    <xf numFmtId="178" fontId="2" fillId="3" borderId="2" xfId="0" applyNumberFormat="1" applyFont="1" applyFill="1" applyBorder="1" applyAlignment="1">
      <alignment horizontal="right" vertical="center" shrinkToFit="1"/>
    </xf>
    <xf numFmtId="0" fontId="2" fillId="0" borderId="2" xfId="0" applyFont="1" applyBorder="1" applyAlignment="1">
      <alignment horizontal="center" shrinkToFit="1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vertical="center" shrinkToFit="1"/>
    </xf>
    <xf numFmtId="0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3" borderId="2" xfId="0" applyNumberFormat="1" applyFont="1" applyFill="1" applyBorder="1" applyAlignment="1">
      <alignment horizontal="left" vertical="top"/>
    </xf>
    <xf numFmtId="0" fontId="5" fillId="0" borderId="9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13.875" customWidth="1"/>
    <col min="5" max="6" width="12.625" customWidth="1"/>
    <col min="7" max="8" width="6.625" customWidth="1"/>
    <col min="9" max="9" width="24.625" customWidth="1"/>
  </cols>
  <sheetData>
    <row r="1" spans="1:9" ht="27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>
      <c r="A2" s="1" t="s">
        <v>1</v>
      </c>
      <c r="B2" s="24" t="s">
        <v>2</v>
      </c>
      <c r="C2" s="25"/>
      <c r="D2" s="25"/>
      <c r="E2" s="26"/>
      <c r="F2" s="1" t="s">
        <v>3</v>
      </c>
      <c r="G2" s="27">
        <v>99630225</v>
      </c>
      <c r="H2" s="27"/>
      <c r="I2" s="27"/>
    </row>
    <row r="3" spans="1:9" ht="16.5">
      <c r="A3" s="1" t="s">
        <v>4</v>
      </c>
      <c r="B3" s="24" t="s">
        <v>5</v>
      </c>
      <c r="C3" s="25"/>
      <c r="D3" s="25"/>
      <c r="E3" s="26"/>
      <c r="F3" s="1" t="s">
        <v>6</v>
      </c>
      <c r="G3" s="27"/>
      <c r="H3" s="27"/>
      <c r="I3" s="27"/>
    </row>
    <row r="4" spans="1:9" ht="16.5">
      <c r="A4" s="28" t="s">
        <v>7</v>
      </c>
      <c r="B4" s="31"/>
      <c r="C4" s="31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29"/>
      <c r="B5" s="32" t="s">
        <v>14</v>
      </c>
      <c r="C5" s="32"/>
      <c r="D5" s="4">
        <v>99630225</v>
      </c>
      <c r="E5" s="4">
        <f>SUM(E6:E8)</f>
        <v>99630225</v>
      </c>
      <c r="F5" s="4">
        <f>SUM(F6:F8)</f>
        <v>95914051.260000005</v>
      </c>
      <c r="G5" s="5">
        <v>10</v>
      </c>
      <c r="H5" s="4">
        <f>IF(AND(E5=0,F5=0),1,IF(E5=0,0,ROUND(F5/E5,2)))</f>
        <v>0.96</v>
      </c>
      <c r="I5" s="19">
        <f>ROUND(H5*G5,2)</f>
        <v>9.6</v>
      </c>
    </row>
    <row r="6" spans="1:9" ht="16.5">
      <c r="A6" s="29"/>
      <c r="B6" s="33" t="s">
        <v>15</v>
      </c>
      <c r="C6" s="34"/>
      <c r="D6" s="4">
        <v>62550225</v>
      </c>
      <c r="E6" s="6">
        <v>62550225</v>
      </c>
      <c r="F6" s="6">
        <v>62549426.770000003</v>
      </c>
      <c r="G6" s="7" t="s">
        <v>16</v>
      </c>
      <c r="H6" s="4">
        <f>IF(AND(E6=0,F6=0),1,IF(E6=0,0,ROUND(F6/E6,2)))</f>
        <v>1</v>
      </c>
      <c r="I6" s="20" t="s">
        <v>16</v>
      </c>
    </row>
    <row r="7" spans="1:9" ht="16.5">
      <c r="A7" s="29"/>
      <c r="B7" s="33" t="s">
        <v>17</v>
      </c>
      <c r="C7" s="34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20" t="s">
        <v>16</v>
      </c>
    </row>
    <row r="8" spans="1:9" ht="16.5">
      <c r="A8" s="30"/>
      <c r="B8" s="35" t="s">
        <v>18</v>
      </c>
      <c r="C8" s="35"/>
      <c r="D8" s="4">
        <f>D5-D6-D7</f>
        <v>37080000</v>
      </c>
      <c r="E8" s="6">
        <f>D8</f>
        <v>37080000</v>
      </c>
      <c r="F8" s="6">
        <v>33364624.489999998</v>
      </c>
      <c r="G8" s="7" t="s">
        <v>16</v>
      </c>
      <c r="H8" s="4">
        <f>IF(AND(E8=0,F8=0),1,IF(E8=0,0,ROUND(F8/E8,2)))</f>
        <v>0.9</v>
      </c>
      <c r="I8" s="20" t="s">
        <v>16</v>
      </c>
    </row>
    <row r="9" spans="1:9" ht="16.5">
      <c r="A9" s="36" t="s">
        <v>19</v>
      </c>
      <c r="B9" s="37" t="s">
        <v>20</v>
      </c>
      <c r="C9" s="38"/>
      <c r="D9" s="38"/>
      <c r="E9" s="39"/>
      <c r="F9" s="40" t="s">
        <v>21</v>
      </c>
      <c r="G9" s="40"/>
      <c r="H9" s="40"/>
      <c r="I9" s="40"/>
    </row>
    <row r="10" spans="1:9" ht="68.25" customHeight="1">
      <c r="A10" s="36"/>
      <c r="B10" s="41" t="s">
        <v>22</v>
      </c>
      <c r="C10" s="42"/>
      <c r="D10" s="42"/>
      <c r="E10" s="43"/>
      <c r="F10" s="44" t="s">
        <v>23</v>
      </c>
      <c r="G10" s="45"/>
      <c r="H10" s="45"/>
      <c r="I10" s="46"/>
    </row>
    <row r="11" spans="1:9" ht="54" customHeight="1">
      <c r="A11" s="36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33">
      <c r="A12" s="47"/>
      <c r="B12" s="48" t="s">
        <v>33</v>
      </c>
      <c r="C12" s="9" t="s">
        <v>34</v>
      </c>
      <c r="D12" s="10" t="s">
        <v>35</v>
      </c>
      <c r="E12" s="11" t="s">
        <v>36</v>
      </c>
      <c r="F12" s="12" t="s">
        <v>37</v>
      </c>
      <c r="G12" s="13">
        <v>10</v>
      </c>
      <c r="H12" s="13">
        <v>10</v>
      </c>
      <c r="I12" s="21"/>
    </row>
    <row r="13" spans="1:9" ht="49.5">
      <c r="A13" s="47"/>
      <c r="B13" s="48" t="s">
        <v>33</v>
      </c>
      <c r="C13" s="9" t="s">
        <v>38</v>
      </c>
      <c r="D13" s="10" t="s">
        <v>39</v>
      </c>
      <c r="E13" s="11" t="s">
        <v>40</v>
      </c>
      <c r="F13" s="12" t="s">
        <v>41</v>
      </c>
      <c r="G13" s="13">
        <v>15</v>
      </c>
      <c r="H13" s="13">
        <v>15</v>
      </c>
      <c r="I13" s="21"/>
    </row>
    <row r="14" spans="1:9" ht="19.5" customHeight="1">
      <c r="A14" s="47"/>
      <c r="B14" s="48" t="s">
        <v>33</v>
      </c>
      <c r="C14" s="9" t="s">
        <v>42</v>
      </c>
      <c r="D14" s="10" t="s">
        <v>43</v>
      </c>
      <c r="E14" s="11" t="s">
        <v>44</v>
      </c>
      <c r="F14" s="12" t="s">
        <v>44</v>
      </c>
      <c r="G14" s="13">
        <v>15</v>
      </c>
      <c r="H14" s="13">
        <v>15</v>
      </c>
      <c r="I14" s="21"/>
    </row>
    <row r="15" spans="1:9" ht="19.5" customHeight="1">
      <c r="A15" s="47"/>
      <c r="B15" s="48" t="s">
        <v>33</v>
      </c>
      <c r="C15" s="9" t="s">
        <v>45</v>
      </c>
      <c r="D15" s="10" t="s">
        <v>46</v>
      </c>
      <c r="E15" s="22" t="s">
        <v>47</v>
      </c>
      <c r="F15" s="6" t="s">
        <v>48</v>
      </c>
      <c r="G15" s="13">
        <v>10</v>
      </c>
      <c r="H15" s="13">
        <v>9.6</v>
      </c>
      <c r="I15" s="21" t="s">
        <v>61</v>
      </c>
    </row>
    <row r="16" spans="1:9" ht="19.5" customHeight="1">
      <c r="A16" s="47"/>
      <c r="B16" s="48" t="s">
        <v>49</v>
      </c>
      <c r="C16" s="9" t="s">
        <v>50</v>
      </c>
      <c r="D16" s="10"/>
      <c r="E16" s="11"/>
      <c r="F16" s="12"/>
      <c r="G16" s="13"/>
      <c r="H16" s="13"/>
      <c r="I16" s="21"/>
    </row>
    <row r="17" spans="1:9" ht="18" customHeight="1">
      <c r="A17" s="47"/>
      <c r="B17" s="48" t="s">
        <v>49</v>
      </c>
      <c r="C17" s="9" t="s">
        <v>51</v>
      </c>
      <c r="D17" s="10" t="s">
        <v>52</v>
      </c>
      <c r="E17" s="14" t="s">
        <v>53</v>
      </c>
      <c r="F17" s="15" t="s">
        <v>53</v>
      </c>
      <c r="G17" s="13">
        <v>30</v>
      </c>
      <c r="H17" s="13">
        <v>30</v>
      </c>
      <c r="I17" s="21"/>
    </row>
    <row r="18" spans="1:9" ht="19.5" customHeight="1">
      <c r="A18" s="47"/>
      <c r="B18" s="48" t="s">
        <v>49</v>
      </c>
      <c r="C18" s="9" t="s">
        <v>54</v>
      </c>
      <c r="D18" s="10"/>
      <c r="E18" s="14"/>
      <c r="F18" s="15"/>
      <c r="G18" s="13"/>
      <c r="H18" s="13"/>
      <c r="I18" s="21"/>
    </row>
    <row r="19" spans="1:9" ht="49.5">
      <c r="A19" s="47"/>
      <c r="B19" s="48" t="s">
        <v>49</v>
      </c>
      <c r="C19" s="9" t="s">
        <v>55</v>
      </c>
      <c r="D19" s="10" t="s">
        <v>56</v>
      </c>
      <c r="E19" s="14" t="s">
        <v>57</v>
      </c>
      <c r="F19" s="15" t="s">
        <v>58</v>
      </c>
      <c r="G19" s="13">
        <v>10</v>
      </c>
      <c r="H19" s="13">
        <v>10</v>
      </c>
      <c r="I19" s="21"/>
    </row>
    <row r="20" spans="1:9" ht="16.5" customHeight="1">
      <c r="A20" s="16"/>
      <c r="B20" s="37" t="s">
        <v>59</v>
      </c>
      <c r="C20" s="38"/>
      <c r="D20" s="38"/>
      <c r="E20" s="38"/>
      <c r="F20" s="39"/>
      <c r="G20" s="17">
        <f ca="1">G5+SUM(INDIRECT("G12:G"&amp;ROW()-1))</f>
        <v>100</v>
      </c>
      <c r="H20" s="2">
        <f ca="1">I5+SUM(INDIRECT("H12:H"&amp;ROW()-1))</f>
        <v>99.199999999999989</v>
      </c>
      <c r="I20" s="20" t="s">
        <v>16</v>
      </c>
    </row>
    <row r="21" spans="1:9" ht="14.25" customHeight="1">
      <c r="A21" s="49" t="s">
        <v>60</v>
      </c>
      <c r="B21" s="49"/>
      <c r="C21" s="49"/>
      <c r="D21" s="49"/>
      <c r="E21" s="49"/>
      <c r="F21" s="49"/>
      <c r="G21" s="49"/>
      <c r="H21" s="49"/>
      <c r="I21" s="49"/>
    </row>
    <row r="22" spans="1:9" ht="14.25" customHeight="1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4.25" customHeight="1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4.25" customHeight="1">
      <c r="A24" s="50"/>
      <c r="B24" s="50"/>
      <c r="C24" s="50"/>
      <c r="D24" s="50"/>
      <c r="E24" s="50"/>
      <c r="F24" s="50"/>
      <c r="G24" s="50"/>
      <c r="H24" s="50"/>
      <c r="I24" s="50"/>
    </row>
    <row r="25" spans="1:9" ht="14.25" customHeight="1">
      <c r="A25" s="50"/>
      <c r="B25" s="50"/>
      <c r="C25" s="50"/>
      <c r="D25" s="50"/>
      <c r="E25" s="50"/>
      <c r="F25" s="50"/>
      <c r="G25" s="50"/>
      <c r="H25" s="50"/>
      <c r="I25" s="50"/>
    </row>
    <row r="26" spans="1:9" ht="14.25" customHeight="1">
      <c r="B26" s="18"/>
      <c r="C26" s="18"/>
      <c r="D26" s="18"/>
      <c r="E26" s="18"/>
      <c r="F26" s="18"/>
      <c r="G26" s="18"/>
      <c r="H26" s="18"/>
      <c r="I26" s="18"/>
    </row>
    <row r="27" spans="1:9" ht="14.25" customHeight="1">
      <c r="B27" s="18"/>
      <c r="C27" s="18"/>
      <c r="D27" s="18"/>
      <c r="E27" s="18"/>
      <c r="F27" s="18"/>
      <c r="G27" s="18"/>
      <c r="H27" s="18"/>
      <c r="I27" s="18"/>
    </row>
    <row r="28" spans="1:9" ht="14.25" customHeight="1">
      <c r="B28" s="18"/>
      <c r="C28" s="18"/>
      <c r="D28" s="18"/>
      <c r="E28" s="18"/>
      <c r="F28" s="18"/>
      <c r="G28" s="18"/>
      <c r="H28" s="18"/>
      <c r="I28" s="18"/>
    </row>
  </sheetData>
  <mergeCells count="21">
    <mergeCell ref="A11:A19"/>
    <mergeCell ref="B12:B15"/>
    <mergeCell ref="B16:B19"/>
    <mergeCell ref="B20:F20"/>
    <mergeCell ref="A21:I25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39" right="0.2" top="0.75" bottom="0.75" header="0.3" footer="0.3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55E85A7B15AE447B9C84E7AC48615C3D</vt:lpwstr>
  </property>
  <property fmtid="{D5CDD505-2E9C-101B-9397-08002B2CF9AE}" pid="3" name="KSOProductBuildVer">
    <vt:lpwstr>2052-11.1.0.11365</vt:lpwstr>
  </property>
</Properties>
</file>