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230" windowHeight="10305" tabRatio="59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8" i="1"/>
  <c r="D8"/>
  <c r="H7"/>
  <c r="H6"/>
  <c r="I5"/>
  <c r="H5"/>
  <c r="F5"/>
  <c r="E5"/>
  <c r="G20"/>
  <c r="H20"/>
</calcChain>
</file>

<file path=xl/sharedStrings.xml><?xml version="1.0" encoding="utf-8"?>
<sst xmlns="http://schemas.openxmlformats.org/spreadsheetml/2006/main" count="76" uniqueCount="62">
  <si>
    <t>项目支出绩效自评表</t>
  </si>
  <si>
    <t>项目名称</t>
  </si>
  <si>
    <t>培训设备和教学辅助物料费</t>
  </si>
  <si>
    <t>项目金额</t>
  </si>
  <si>
    <t>主管部门</t>
  </si>
  <si>
    <t>深圳技师学院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</si>
  <si>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</si>
  <si>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</si>
  <si>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</si>
  <si>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</si>
  <si>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</si>
  <si>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</si>
  <si>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</si>
  <si>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</si>
  <si>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</si>
  <si>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</si>
  <si>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</si>
  <si>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</si>
  <si>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</si>
  <si>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</si>
  <si>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</si>
  <si>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实际完成情况</t>
    </r>
  </si>
  <si>
    <t>实现社会效益与经济效益双丰收，达到年度部门收支平衡，保证部门员工的薪酬及教师课酬正常发放，各基地项目正常运作，</t>
  </si>
  <si>
    <t>2021年，社会化培训设备和耗材按照采购计划执行，验收合格率100%，采购及时，按时发放了员工和教师薪酬，保证了教学正常进行。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</si>
  <si>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</si>
  <si>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</si>
  <si>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</si>
  <si>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</si>
  <si>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</si>
  <si>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实际完成值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</si>
  <si>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分值</t>
    </r>
  </si>
  <si>
    <r>
      <rPr>
        <sz val="11"/>
        <color rgb="FFFF0000"/>
        <rFont val="微软雅黑"/>
        <family val="2"/>
        <charset val="134"/>
      </rPr>
      <t>*</t>
    </r>
    <r>
      <rPr>
        <sz val="11"/>
        <color theme="1"/>
        <rFont val="微软雅黑"/>
        <family val="2"/>
        <charset val="134"/>
      </rPr>
      <t>得分</t>
    </r>
  </si>
  <si>
    <t>偏差原因分析及改进措施</t>
  </si>
  <si>
    <t>产出指标
（50分）</t>
  </si>
  <si>
    <t>数量指标</t>
  </si>
  <si>
    <t>社会化培训设备和耗材采购预算执行率</t>
  </si>
  <si>
    <t>≥90%</t>
  </si>
  <si>
    <t>100%</t>
  </si>
  <si>
    <t>质量指标</t>
  </si>
  <si>
    <t>社会化培训设备和耗材支出验收合格率</t>
  </si>
  <si>
    <t>1</t>
  </si>
  <si>
    <t>时效指标</t>
  </si>
  <si>
    <t>社会化培训设备和耗材采购及时性</t>
  </si>
  <si>
    <t>及时</t>
  </si>
  <si>
    <t>成本指标</t>
  </si>
  <si>
    <t>项目预算金额</t>
  </si>
  <si>
    <t>172万元</t>
  </si>
  <si>
    <t>102.33万元</t>
  </si>
  <si>
    <t>由财务处填写</t>
  </si>
  <si>
    <t>效益指标
（40分）</t>
  </si>
  <si>
    <t>经济效益指标</t>
  </si>
  <si>
    <t>社会效益指标</t>
  </si>
  <si>
    <t>社会化培训教材使用率</t>
  </si>
  <si>
    <t>≥98%</t>
  </si>
  <si>
    <t>98%</t>
  </si>
  <si>
    <t>生态效益指标</t>
  </si>
  <si>
    <t>满意度指标</t>
  </si>
  <si>
    <t>培训对象满意度</t>
  </si>
  <si>
    <t>≥95%</t>
  </si>
  <si>
    <t>99%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</si>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</sst>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2">
    <numFmt numFmtId="178" formatCode="0_ "/>
    <numFmt numFmtId="179" formatCode="0.00_ "/>
  </numFmts>
  <fonts count="6">
    <font>
      <sz val="11"/>
      <color theme="1"/>
      <name val="等线"/>
      <charset val="134"/>
      <scheme val="minor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1"/>
      <color rgb="FFFF0000"/>
      <name val="微软雅黑"/>
      <family val="2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rgb="FF000000"/>
      </patternFill>
    </fill>
    <fill>
      <patternFill patternType="solid">
        <fgColor theme="4" tint="0.79992065187536243"/>
        <bgColor rgb="FF000000"/>
      </patternFill>
    </fill>
    <fill>
      <patternFill patternType="solid">
        <fgColor theme="4" tint="0.7999511703848384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9" fontId="2" fillId="0" borderId="2" xfId="0" applyNumberFormat="1" applyFont="1" applyBorder="1" applyAlignment="1">
      <alignment horizontal="right" vertical="center"/>
    </xf>
    <xf numFmtId="178" fontId="2" fillId="0" borderId="2" xfId="0" applyNumberFormat="1" applyFont="1" applyBorder="1" applyAlignment="1">
      <alignment horizontal="center" vertical="center"/>
    </xf>
    <xf numFmtId="179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0" xfId="0" applyAlignment="1">
      <alignment vertical="top"/>
    </xf>
    <xf numFmtId="17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topLeftCell="B1" workbookViewId="0">
      <selection activeCell="G2" sqref="G2:I2"/>
    </sheetView>
  </sheetViews>
  <sheetFormatPr defaultColWidth="9" defaultRowHeight="13.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</cols>
  <sheetData>
    <row r="1" spans="1:10" ht="27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6.5">
      <c r="A2" s="1" t="s">
        <v>1</v>
      </c>
      <c r="B2" s="19" t="s">
        <v>2</v>
      </c>
      <c r="C2" s="20"/>
      <c r="D2" s="20"/>
      <c r="E2" s="21"/>
      <c r="F2" s="1" t="s">
        <v>3</v>
      </c>
      <c r="G2" s="22">
        <v>1720000</v>
      </c>
      <c r="H2" s="22"/>
      <c r="I2" s="22"/>
    </row>
    <row r="3" spans="1:10" ht="16.5">
      <c r="A3" s="1" t="s">
        <v>4</v>
      </c>
      <c r="B3" s="19" t="s">
        <v>5</v>
      </c>
      <c r="C3" s="20"/>
      <c r="D3" s="20"/>
      <c r="E3" s="21"/>
      <c r="F3" s="1" t="s">
        <v>6</v>
      </c>
      <c r="G3" s="22"/>
      <c r="H3" s="22"/>
      <c r="I3" s="22"/>
    </row>
    <row r="4" spans="1:10" ht="16.5">
      <c r="A4" s="38" t="s">
        <v>7</v>
      </c>
      <c r="B4" s="23"/>
      <c r="C4" s="23"/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3" t="s">
        <v>13</v>
      </c>
    </row>
    <row r="5" spans="1:10" ht="16.5">
      <c r="A5" s="39"/>
      <c r="B5" s="24" t="s">
        <v>14</v>
      </c>
      <c r="C5" s="24"/>
      <c r="D5" s="4">
        <v>1720000</v>
      </c>
      <c r="E5" s="4">
        <f>SUM(E6:E8)</f>
        <v>1720000</v>
      </c>
      <c r="F5" s="4">
        <f>SUM(F6:F8)</f>
        <v>1023261.88</v>
      </c>
      <c r="G5" s="5">
        <v>10</v>
      </c>
      <c r="H5" s="4">
        <f>IF(AND(E5=0,F5=0),1,IF(E5=0,0,ROUND(F5/E5,2)))</f>
        <v>0.59</v>
      </c>
      <c r="I5" s="16">
        <f>ROUND(H5*G5,2)</f>
        <v>5.9</v>
      </c>
    </row>
    <row r="6" spans="1:10" ht="16.5">
      <c r="A6" s="39"/>
      <c r="B6" s="25" t="s">
        <v>15</v>
      </c>
      <c r="C6" s="26"/>
      <c r="D6" s="4">
        <v>0</v>
      </c>
      <c r="E6" s="6">
        <v>0</v>
      </c>
      <c r="F6" s="6">
        <v>0</v>
      </c>
      <c r="G6" s="7" t="s">
        <v>16</v>
      </c>
      <c r="H6" s="4">
        <f>IF(AND(E6=0,F6=0),1,IF(E6=0,0,ROUND(F6/E6,2)))</f>
        <v>1</v>
      </c>
      <c r="I6" s="7" t="s">
        <v>16</v>
      </c>
    </row>
    <row r="7" spans="1:10" ht="16.5">
      <c r="A7" s="39"/>
      <c r="B7" s="25" t="s">
        <v>17</v>
      </c>
      <c r="C7" s="26"/>
      <c r="D7" s="4">
        <v>0</v>
      </c>
      <c r="E7" s="6">
        <v>0</v>
      </c>
      <c r="F7" s="6">
        <v>0</v>
      </c>
      <c r="G7" s="7" t="s">
        <v>16</v>
      </c>
      <c r="H7" s="4">
        <f>IF(AND(E7=0,F7=0),1,IF(E7=0,0,ROUND(F7/E7,2)))</f>
        <v>1</v>
      </c>
      <c r="I7" s="7" t="s">
        <v>16</v>
      </c>
    </row>
    <row r="8" spans="1:10" ht="16.5">
      <c r="A8" s="40"/>
      <c r="B8" s="27" t="s">
        <v>18</v>
      </c>
      <c r="C8" s="27"/>
      <c r="D8" s="4">
        <f>D5-D6-D7</f>
        <v>1720000</v>
      </c>
      <c r="E8" s="6">
        <v>1720000</v>
      </c>
      <c r="F8" s="6">
        <v>1023261.88</v>
      </c>
      <c r="G8" s="7" t="s">
        <v>16</v>
      </c>
      <c r="H8" s="4">
        <f>IF(AND(E8=0,F8=0),1,IF(E8=0,0,ROUND(F8/E8,2)))</f>
        <v>0.59</v>
      </c>
      <c r="I8" s="7" t="s">
        <v>16</v>
      </c>
    </row>
    <row r="9" spans="1:10" ht="16.5">
      <c r="A9" s="41" t="s">
        <v>19</v>
      </c>
      <c r="B9" s="28" t="s">
        <v>20</v>
      </c>
      <c r="C9" s="29"/>
      <c r="D9" s="29"/>
      <c r="E9" s="30"/>
      <c r="F9" s="31" t="s">
        <v>21</v>
      </c>
      <c r="G9" s="31"/>
      <c r="H9" s="31"/>
      <c r="I9" s="31"/>
    </row>
    <row r="10" spans="1:10" ht="52.5" customHeight="1">
      <c r="A10" s="41"/>
      <c r="B10" s="32" t="s">
        <v>22</v>
      </c>
      <c r="C10" s="33"/>
      <c r="D10" s="33"/>
      <c r="E10" s="34"/>
      <c r="F10" s="35" t="s">
        <v>23</v>
      </c>
      <c r="G10" s="36"/>
      <c r="H10" s="36"/>
      <c r="I10" s="37"/>
    </row>
    <row r="11" spans="1:10" ht="20.25" customHeight="1">
      <c r="A11" s="41" t="s">
        <v>24</v>
      </c>
      <c r="B11" s="8" t="s">
        <v>25</v>
      </c>
      <c r="C11" s="8" t="s">
        <v>26</v>
      </c>
      <c r="D11" s="3" t="s">
        <v>27</v>
      </c>
      <c r="E11" s="3" t="s">
        <v>28</v>
      </c>
      <c r="F11" s="3" t="s">
        <v>29</v>
      </c>
      <c r="G11" s="3" t="s">
        <v>30</v>
      </c>
      <c r="H11" s="3" t="s">
        <v>31</v>
      </c>
      <c r="I11" s="3" t="s">
        <v>32</v>
      </c>
    </row>
    <row r="12" spans="1:10" ht="19.5" customHeight="1">
      <c r="A12" s="42"/>
      <c r="B12" s="43" t="s">
        <v>33</v>
      </c>
      <c r="C12" s="9" t="s">
        <v>34</v>
      </c>
      <c r="D12" s="10" t="s">
        <v>35</v>
      </c>
      <c r="E12" s="10" t="s">
        <v>36</v>
      </c>
      <c r="F12" s="11" t="s">
        <v>37</v>
      </c>
      <c r="G12" s="12">
        <v>15</v>
      </c>
      <c r="H12" s="12">
        <v>15</v>
      </c>
      <c r="I12" s="17"/>
    </row>
    <row r="13" spans="1:10" ht="19.5" customHeight="1">
      <c r="A13" s="42"/>
      <c r="B13" s="43" t="s">
        <v>33</v>
      </c>
      <c r="C13" s="9" t="s">
        <v>38</v>
      </c>
      <c r="D13" s="10" t="s">
        <v>39</v>
      </c>
      <c r="E13" s="10" t="s">
        <v>40</v>
      </c>
      <c r="F13" s="11" t="s">
        <v>37</v>
      </c>
      <c r="G13" s="12">
        <v>15</v>
      </c>
      <c r="H13" s="12">
        <v>15</v>
      </c>
      <c r="I13" s="17"/>
    </row>
    <row r="14" spans="1:10" ht="19.5" customHeight="1">
      <c r="A14" s="42"/>
      <c r="B14" s="43" t="s">
        <v>33</v>
      </c>
      <c r="C14" s="9" t="s">
        <v>41</v>
      </c>
      <c r="D14" s="10" t="s">
        <v>42</v>
      </c>
      <c r="E14" s="10" t="s">
        <v>43</v>
      </c>
      <c r="F14" s="11" t="s">
        <v>43</v>
      </c>
      <c r="G14" s="12">
        <v>10</v>
      </c>
      <c r="H14" s="12">
        <v>10</v>
      </c>
      <c r="I14" s="17"/>
    </row>
    <row r="15" spans="1:10" ht="19.5" customHeight="1">
      <c r="A15" s="42"/>
      <c r="B15" s="43" t="s">
        <v>33</v>
      </c>
      <c r="C15" s="9" t="s">
        <v>44</v>
      </c>
      <c r="D15" s="10" t="s">
        <v>45</v>
      </c>
      <c r="E15" s="10" t="s">
        <v>46</v>
      </c>
      <c r="F15" s="11" t="s">
        <v>47</v>
      </c>
      <c r="G15" s="12">
        <v>10</v>
      </c>
      <c r="H15" s="12">
        <v>5.9</v>
      </c>
      <c r="I15" s="17"/>
      <c r="J15" t="s">
        <v>48</v>
      </c>
    </row>
    <row r="16" spans="1:10" ht="19.5" customHeight="1">
      <c r="A16" s="42"/>
      <c r="B16" s="43" t="s">
        <v>49</v>
      </c>
      <c r="C16" s="9" t="s">
        <v>50</v>
      </c>
      <c r="D16" s="10"/>
      <c r="E16" s="10"/>
      <c r="F16" s="11"/>
      <c r="G16" s="12"/>
      <c r="H16" s="12"/>
      <c r="I16" s="17"/>
    </row>
    <row r="17" spans="1:9" ht="19.5" customHeight="1">
      <c r="A17" s="42"/>
      <c r="B17" s="43" t="s">
        <v>49</v>
      </c>
      <c r="C17" s="9" t="s">
        <v>51</v>
      </c>
      <c r="D17" s="10" t="s">
        <v>52</v>
      </c>
      <c r="E17" s="10" t="s">
        <v>53</v>
      </c>
      <c r="F17" s="11" t="s">
        <v>54</v>
      </c>
      <c r="G17" s="12">
        <v>30</v>
      </c>
      <c r="H17" s="12">
        <v>30</v>
      </c>
      <c r="I17" s="17"/>
    </row>
    <row r="18" spans="1:9" ht="19.5" customHeight="1">
      <c r="A18" s="42"/>
      <c r="B18" s="43" t="s">
        <v>49</v>
      </c>
      <c r="C18" s="9" t="s">
        <v>55</v>
      </c>
      <c r="D18" s="10"/>
      <c r="E18" s="10"/>
      <c r="F18" s="11"/>
      <c r="G18" s="12"/>
      <c r="H18" s="12"/>
      <c r="I18" s="17"/>
    </row>
    <row r="19" spans="1:9" ht="19.5" customHeight="1">
      <c r="A19" s="42"/>
      <c r="B19" s="43" t="s">
        <v>49</v>
      </c>
      <c r="C19" s="9" t="s">
        <v>56</v>
      </c>
      <c r="D19" s="10" t="s">
        <v>57</v>
      </c>
      <c r="E19" s="10" t="s">
        <v>58</v>
      </c>
      <c r="F19" s="11" t="s">
        <v>59</v>
      </c>
      <c r="G19" s="12">
        <v>10</v>
      </c>
      <c r="H19" s="12">
        <v>10</v>
      </c>
      <c r="I19" s="17"/>
    </row>
    <row r="20" spans="1:9" ht="16.5" customHeight="1">
      <c r="A20" s="13"/>
      <c r="B20" s="28" t="s">
        <v>60</v>
      </c>
      <c r="C20" s="29"/>
      <c r="D20" s="29"/>
      <c r="E20" s="29"/>
      <c r="F20" s="30"/>
      <c r="G20" s="14">
        <f ca="1">G5+SUM(INDIRECT("G12:G"&amp;ROW()-1))</f>
        <v>100</v>
      </c>
      <c r="H20" s="2">
        <f ca="1">I5+SUM(INDIRECT("H12:H"&amp;ROW()-1))</f>
        <v>91.800000000000011</v>
      </c>
      <c r="I20" s="7" t="s">
        <v>16</v>
      </c>
    </row>
    <row r="21" spans="1:9" ht="14.25" customHeight="1">
      <c r="A21" s="44" t="s">
        <v>61</v>
      </c>
      <c r="B21" s="44"/>
      <c r="C21" s="44"/>
      <c r="D21" s="44"/>
      <c r="E21" s="44"/>
      <c r="F21" s="44"/>
      <c r="G21" s="44"/>
      <c r="H21" s="44"/>
      <c r="I21" s="44"/>
    </row>
    <row r="22" spans="1:9" ht="14.25" customHeight="1">
      <c r="A22" s="45"/>
      <c r="B22" s="45"/>
      <c r="C22" s="45"/>
      <c r="D22" s="45"/>
      <c r="E22" s="45"/>
      <c r="F22" s="45"/>
      <c r="G22" s="45"/>
      <c r="H22" s="45"/>
      <c r="I22" s="45"/>
    </row>
    <row r="23" spans="1:9" ht="14.25" customHeight="1">
      <c r="A23" s="45"/>
      <c r="B23" s="45"/>
      <c r="C23" s="45"/>
      <c r="D23" s="45"/>
      <c r="E23" s="45"/>
      <c r="F23" s="45"/>
      <c r="G23" s="45"/>
      <c r="H23" s="45"/>
      <c r="I23" s="45"/>
    </row>
    <row r="24" spans="1:9" ht="14.25" customHeight="1">
      <c r="A24" s="45"/>
      <c r="B24" s="45"/>
      <c r="C24" s="45"/>
      <c r="D24" s="45"/>
      <c r="E24" s="45"/>
      <c r="F24" s="45"/>
      <c r="G24" s="45"/>
      <c r="H24" s="45"/>
      <c r="I24" s="45"/>
    </row>
    <row r="25" spans="1:9" ht="14.25" customHeight="1">
      <c r="A25" s="45"/>
      <c r="B25" s="45"/>
      <c r="C25" s="45"/>
      <c r="D25" s="45"/>
      <c r="E25" s="45"/>
      <c r="F25" s="45"/>
      <c r="G25" s="45"/>
      <c r="H25" s="45"/>
      <c r="I25" s="45"/>
    </row>
    <row r="26" spans="1:9" ht="14.25" customHeight="1">
      <c r="B26" s="15"/>
      <c r="C26" s="15"/>
      <c r="D26" s="15"/>
      <c r="E26" s="15"/>
      <c r="F26" s="15"/>
      <c r="G26" s="15"/>
      <c r="H26" s="15"/>
      <c r="I26" s="15"/>
    </row>
    <row r="27" spans="1:9" ht="14.25" customHeight="1">
      <c r="B27" s="15"/>
      <c r="C27" s="15"/>
      <c r="D27" s="15"/>
      <c r="E27" s="15"/>
      <c r="F27" s="15"/>
      <c r="G27" s="15"/>
      <c r="H27" s="15"/>
      <c r="I27" s="15"/>
    </row>
    <row r="28" spans="1:9" ht="14.25" customHeight="1">
      <c r="B28" s="15"/>
      <c r="C28" s="15"/>
      <c r="D28" s="15"/>
      <c r="E28" s="15"/>
      <c r="F28" s="15"/>
      <c r="G28" s="15"/>
      <c r="H28" s="15"/>
      <c r="I28" s="15"/>
    </row>
  </sheetData>
  <mergeCells count="21">
    <mergeCell ref="A21:I25"/>
    <mergeCell ref="A4:A8"/>
    <mergeCell ref="A9:A10"/>
    <mergeCell ref="A11:A19"/>
    <mergeCell ref="B12:B15"/>
    <mergeCell ref="B16:B19"/>
    <mergeCell ref="B9:E9"/>
    <mergeCell ref="F9:I9"/>
    <mergeCell ref="B10:E10"/>
    <mergeCell ref="F10:I10"/>
    <mergeCell ref="B20:F20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revision>3</cp:revision>
  <dcterms:created xsi:type="dcterms:W3CDTF">2022-04-22T07:49:41Z</dcterms:created>
  <dcterms:modified xsi:type="dcterms:W3CDTF">2022-04-24T08:52:45Z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958DD10893FA4E1F8AE32E611BA11FD9</vt:lpwstr>
  </property>
  <property fmtid="{D5CDD505-2E9C-101B-9397-08002B2CF9AE}" pid="3" name="KSOProductBuildVer">
    <vt:lpwstr>2052-11.1.0.11365</vt:lpwstr>
  </property>
</Properties>
</file>