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2790" yWindow="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/>
  <c r="H7"/>
  <c r="H8"/>
  <c r="F5" l="1"/>
  <c r="H5" s="1"/>
  <c r="E5"/>
  <c r="D8" l="1"/>
  <c r="I5" l="1"/>
  <c r="G20"/>
  <c r="H20"/>
</calcChain>
</file>

<file path=xl/sharedStrings.xml><?xml version="1.0" encoding="utf-8"?>
<sst xmlns="http://schemas.openxmlformats.org/spreadsheetml/2006/main" count="75" uniqueCount="60">
  <si>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</si>
  <si>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</si>
  <si>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</si>
  <si>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</si>
  <si>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</si>
  <si>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</si>
  <si>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</si>
  <si>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</si>
  <si>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</si>
  <si>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</si>
  <si>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</si>
  <si>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</si>
  <si>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</si>
  <si>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</si>
  <si>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</si>
  <si>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</si>
  <si>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</si>
  <si>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三级指标</t>
    <phoneticPr fontId="1" type="noConversion"/>
  </si>
  <si>
    <t>年度指标值</t>
    <phoneticPr fontId="1" type="noConversion"/>
  </si>
  <si>
    <t>总分</t>
    <phoneticPr fontId="1" type="noConversion"/>
  </si>
  <si>
    <t>—</t>
    <phoneticPr fontId="1" type="noConversion"/>
  </si>
  <si>
    <t>偏差原因分析及改进措施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</si>
  <si>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</si>
  <si>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</si>
  <si>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</si>
  <si>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  <phoneticPr fontId="1" type="noConversion"/>
  </si>
  <si>
    <t>一级指标</t>
    <phoneticPr fontId="1" type="noConversion"/>
  </si>
  <si>
    <t>年度绩效指标</t>
    <phoneticPr fontId="1" type="noConversion"/>
  </si>
  <si>
    <t>二级指标</t>
    <phoneticPr fontId="1" type="noConversion"/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</si>
  <si>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  <phoneticPr fontId="1" type="noConversion"/>
  </si>
  <si>
    <t>项目资金（元）</t>
    <phoneticPr fontId="1" type="noConversion"/>
  </si>
  <si>
    <t>合作培训业务经费</t>
  </si>
  <si>
    <t>深圳技师学院</t>
  </si>
  <si>
    <t>实现社会效益与经济效益双丰收，达到年度部门收支平衡，保证部门员工的薪酬及教师课酬正常发放，各基地项目正常运作。</t>
  </si>
  <si>
    <t>产出指标
（50分）</t>
  </si>
  <si>
    <t>数量指标</t>
  </si>
  <si>
    <t>≧50</t>
  </si>
  <si>
    <t>质量指标</t>
  </si>
  <si>
    <t>≧95%</t>
  </si>
  <si>
    <t>时效指标</t>
  </si>
  <si>
    <t>合作培训班开班及时性</t>
  </si>
  <si>
    <t>及时</t>
  </si>
  <si>
    <t>成本指标</t>
  </si>
  <si>
    <t>项目预算金额</t>
  </si>
  <si>
    <t>效益指标
（40分）</t>
  </si>
  <si>
    <t>经济效益指标</t>
  </si>
  <si>
    <t>社会效益指标</t>
  </si>
  <si>
    <t>生态效益指标</t>
  </si>
  <si>
    <t>满意度指标</t>
  </si>
  <si>
    <t>113</t>
    <phoneticPr fontId="1" type="noConversion"/>
  </si>
  <si>
    <t>99%</t>
    <phoneticPr fontId="1" type="noConversion"/>
  </si>
  <si>
    <t>及时</t>
    <phoneticPr fontId="1" type="noConversion"/>
  </si>
  <si>
    <t>505万元</t>
    <phoneticPr fontId="1" type="noConversion"/>
  </si>
  <si>
    <t>99%</t>
    <phoneticPr fontId="1" type="noConversion"/>
  </si>
  <si>
    <t>200.19万元</t>
    <phoneticPr fontId="1" type="noConversion"/>
  </si>
  <si>
    <t>合作培训开班及时性</t>
    <phoneticPr fontId="1" type="noConversion"/>
  </si>
  <si>
    <t>企业合作培训学员满意度</t>
    <phoneticPr fontId="1" type="noConversion"/>
  </si>
  <si>
    <t>退役士兵职业技能培训人数</t>
    <phoneticPr fontId="1" type="noConversion"/>
  </si>
  <si>
    <t>合作培训学员结业率</t>
    <phoneticPr fontId="1" type="noConversion"/>
  </si>
  <si>
    <t>2021年，开展各类培训11495人次,其中校内辅修学历教育在籍人数3355人次，社会化培训学员8140人次，培训退役士兵职业技能113人，培训学员结业率较高。合作培训开班及时，合作培训学员结业率和学员满意度都达到设定目标，按时发放员工和教师的薪酬福利，项目运行良好。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</si>
</sst>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right" vertical="center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left" vertical="center" wrapText="1"/>
    </xf>
    <xf numFmtId="49" fontId="3" fillId="3" borderId="8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G2" sqref="G2:I2"/>
    </sheetView>
  </sheetViews>
  <sheetFormatPr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</cols>
  <sheetData>
    <row r="1" spans="1:9" ht="27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ht="16.5">
      <c r="A2" s="6" t="s">
        <v>1</v>
      </c>
      <c r="B2" s="27" t="s">
        <v>31</v>
      </c>
      <c r="C2" s="28"/>
      <c r="D2" s="28"/>
      <c r="E2" s="29"/>
      <c r="F2" s="6" t="s">
        <v>3</v>
      </c>
      <c r="G2" s="45">
        <v>5050000</v>
      </c>
      <c r="H2" s="45"/>
      <c r="I2" s="45"/>
    </row>
    <row r="3" spans="1:9" ht="16.5">
      <c r="A3" s="6" t="s">
        <v>2</v>
      </c>
      <c r="B3" s="27" t="s">
        <v>32</v>
      </c>
      <c r="C3" s="28"/>
      <c r="D3" s="28"/>
      <c r="E3" s="29"/>
      <c r="F3" s="6" t="s">
        <v>4</v>
      </c>
      <c r="G3" s="45"/>
      <c r="H3" s="45"/>
      <c r="I3" s="45"/>
    </row>
    <row r="4" spans="1:9" ht="16.5">
      <c r="A4" s="42" t="s">
        <v>30</v>
      </c>
      <c r="B4" s="40"/>
      <c r="C4" s="40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9" ht="16.5">
      <c r="A5" s="43"/>
      <c r="B5" s="41" t="s">
        <v>5</v>
      </c>
      <c r="C5" s="41"/>
      <c r="D5" s="15">
        <v>5050000</v>
      </c>
      <c r="E5" s="15">
        <f>SUM(E6:E8)</f>
        <v>5050000</v>
      </c>
      <c r="F5" s="15">
        <f>SUM(F6:F8)</f>
        <v>2001871.5</v>
      </c>
      <c r="G5" s="17">
        <v>10</v>
      </c>
      <c r="H5" s="15">
        <f>IF(AND(E5=0,F5=0),1,IF(E5=0,0,ROUND(F5/E5,2)))</f>
        <v>0.4</v>
      </c>
      <c r="I5" s="16">
        <f>ROUND(H5*G5,2)</f>
        <v>4</v>
      </c>
    </row>
    <row r="6" spans="1:9" ht="16.5">
      <c r="A6" s="43"/>
      <c r="B6" s="30" t="s">
        <v>6</v>
      </c>
      <c r="C6" s="31"/>
      <c r="D6" s="15">
        <v>0</v>
      </c>
      <c r="E6" s="18">
        <v>0</v>
      </c>
      <c r="F6" s="18">
        <v>0</v>
      </c>
      <c r="G6" s="1" t="s">
        <v>20</v>
      </c>
      <c r="H6" s="15">
        <f t="shared" ref="H6:H8" si="0">IF(AND(E6=0,F6=0),1,IF(E6=0,0,ROUND(F6/E6,2)))</f>
        <v>1</v>
      </c>
      <c r="I6" s="1" t="s">
        <v>20</v>
      </c>
    </row>
    <row r="7" spans="1:9" ht="16.5">
      <c r="A7" s="43"/>
      <c r="B7" s="30" t="s">
        <v>7</v>
      </c>
      <c r="C7" s="31"/>
      <c r="D7" s="15">
        <v>0</v>
      </c>
      <c r="E7" s="18">
        <v>0</v>
      </c>
      <c r="F7" s="18">
        <v>0</v>
      </c>
      <c r="G7" s="1" t="s">
        <v>20</v>
      </c>
      <c r="H7" s="15">
        <f t="shared" si="0"/>
        <v>1</v>
      </c>
      <c r="I7" s="1" t="s">
        <v>20</v>
      </c>
    </row>
    <row r="8" spans="1:9" ht="16.5">
      <c r="A8" s="44"/>
      <c r="B8" s="46" t="s">
        <v>8</v>
      </c>
      <c r="C8" s="46"/>
      <c r="D8" s="15">
        <f>D5-D6-D7</f>
        <v>5050000</v>
      </c>
      <c r="E8" s="18">
        <v>5050000</v>
      </c>
      <c r="F8" s="18">
        <v>2001871.5</v>
      </c>
      <c r="G8" s="1" t="s">
        <v>20</v>
      </c>
      <c r="H8" s="15">
        <f t="shared" si="0"/>
        <v>0.4</v>
      </c>
      <c r="I8" s="1" t="s">
        <v>20</v>
      </c>
    </row>
    <row r="9" spans="1:9" ht="16.5">
      <c r="A9" s="24" t="s">
        <v>15</v>
      </c>
      <c r="B9" s="21" t="s">
        <v>16</v>
      </c>
      <c r="C9" s="22"/>
      <c r="D9" s="22"/>
      <c r="E9" s="23"/>
      <c r="F9" s="36" t="s">
        <v>25</v>
      </c>
      <c r="G9" s="36"/>
      <c r="H9" s="36"/>
      <c r="I9" s="36"/>
    </row>
    <row r="10" spans="1:9" ht="82.5" customHeight="1">
      <c r="A10" s="24"/>
      <c r="B10" s="32" t="s">
        <v>33</v>
      </c>
      <c r="C10" s="33"/>
      <c r="D10" s="33"/>
      <c r="E10" s="34"/>
      <c r="F10" s="37" t="s">
        <v>59</v>
      </c>
      <c r="G10" s="38"/>
      <c r="H10" s="38"/>
      <c r="I10" s="39"/>
    </row>
    <row r="11" spans="1:9" ht="20.25" customHeight="1">
      <c r="A11" s="24" t="s">
        <v>27</v>
      </c>
      <c r="B11" s="8" t="s">
        <v>26</v>
      </c>
      <c r="C11" s="8" t="s">
        <v>28</v>
      </c>
      <c r="D11" s="7" t="s">
        <v>17</v>
      </c>
      <c r="E11" s="7" t="s">
        <v>18</v>
      </c>
      <c r="F11" s="7" t="s">
        <v>22</v>
      </c>
      <c r="G11" s="7" t="s">
        <v>23</v>
      </c>
      <c r="H11" s="7" t="s">
        <v>24</v>
      </c>
      <c r="I11" s="7" t="s">
        <v>21</v>
      </c>
    </row>
    <row r="12" spans="1:9" ht="19.5" customHeight="1">
      <c r="A12" s="25"/>
      <c r="B12" s="26" t="s">
        <v>34</v>
      </c>
      <c r="C12" s="9" t="s">
        <v>35</v>
      </c>
      <c r="D12" s="10" t="s">
        <v>57</v>
      </c>
      <c r="E12" s="10" t="s">
        <v>36</v>
      </c>
      <c r="F12" s="11" t="s">
        <v>49</v>
      </c>
      <c r="G12" s="14">
        <v>15</v>
      </c>
      <c r="H12" s="14">
        <v>15</v>
      </c>
      <c r="I12" s="12"/>
    </row>
    <row r="13" spans="1:9" ht="19.5" customHeight="1">
      <c r="A13" s="25"/>
      <c r="B13" s="26" t="s">
        <v>34</v>
      </c>
      <c r="C13" s="9" t="s">
        <v>37</v>
      </c>
      <c r="D13" s="10" t="s">
        <v>58</v>
      </c>
      <c r="E13" s="10" t="s">
        <v>38</v>
      </c>
      <c r="F13" s="11" t="s">
        <v>50</v>
      </c>
      <c r="G13" s="14">
        <v>15</v>
      </c>
      <c r="H13" s="14">
        <v>15</v>
      </c>
      <c r="I13" s="12"/>
    </row>
    <row r="14" spans="1:9" ht="19.5" customHeight="1">
      <c r="A14" s="25"/>
      <c r="B14" s="26" t="s">
        <v>34</v>
      </c>
      <c r="C14" s="9" t="s">
        <v>39</v>
      </c>
      <c r="D14" s="10" t="s">
        <v>40</v>
      </c>
      <c r="E14" s="10" t="s">
        <v>41</v>
      </c>
      <c r="F14" s="11" t="s">
        <v>51</v>
      </c>
      <c r="G14" s="14">
        <v>10</v>
      </c>
      <c r="H14" s="14">
        <v>10</v>
      </c>
      <c r="I14" s="12"/>
    </row>
    <row r="15" spans="1:9" ht="19.5" customHeight="1">
      <c r="A15" s="25"/>
      <c r="B15" s="26" t="s">
        <v>34</v>
      </c>
      <c r="C15" s="9" t="s">
        <v>42</v>
      </c>
      <c r="D15" s="10" t="s">
        <v>43</v>
      </c>
      <c r="E15" s="10" t="s">
        <v>52</v>
      </c>
      <c r="F15" s="11" t="s">
        <v>54</v>
      </c>
      <c r="G15" s="14">
        <v>10</v>
      </c>
      <c r="H15" s="14">
        <v>4</v>
      </c>
      <c r="I15" s="12"/>
    </row>
    <row r="16" spans="1:9" ht="19.5" customHeight="1">
      <c r="A16" s="25"/>
      <c r="B16" s="26" t="s">
        <v>44</v>
      </c>
      <c r="C16" s="9" t="s">
        <v>45</v>
      </c>
      <c r="D16" s="10"/>
      <c r="E16" s="10"/>
      <c r="F16" s="11"/>
      <c r="G16" s="14"/>
      <c r="H16" s="14"/>
      <c r="I16" s="12"/>
    </row>
    <row r="17" spans="1:9" ht="19.5" customHeight="1">
      <c r="A17" s="25"/>
      <c r="B17" s="26" t="s">
        <v>44</v>
      </c>
      <c r="C17" s="9" t="s">
        <v>46</v>
      </c>
      <c r="D17" s="10" t="s">
        <v>55</v>
      </c>
      <c r="E17" s="10" t="s">
        <v>41</v>
      </c>
      <c r="F17" s="11" t="s">
        <v>51</v>
      </c>
      <c r="G17" s="14">
        <v>30</v>
      </c>
      <c r="H17" s="14">
        <v>30</v>
      </c>
      <c r="I17" s="12"/>
    </row>
    <row r="18" spans="1:9" ht="19.5" customHeight="1">
      <c r="A18" s="25"/>
      <c r="B18" s="26" t="s">
        <v>44</v>
      </c>
      <c r="C18" s="9" t="s">
        <v>47</v>
      </c>
      <c r="D18" s="10"/>
      <c r="E18" s="10"/>
      <c r="F18" s="11"/>
      <c r="G18" s="14"/>
      <c r="H18" s="14"/>
      <c r="I18" s="12"/>
    </row>
    <row r="19" spans="1:9" ht="19.5" customHeight="1">
      <c r="A19" s="25"/>
      <c r="B19" s="26" t="s">
        <v>44</v>
      </c>
      <c r="C19" s="9" t="s">
        <v>48</v>
      </c>
      <c r="D19" s="10" t="s">
        <v>56</v>
      </c>
      <c r="E19" s="10" t="s">
        <v>38</v>
      </c>
      <c r="F19" s="11" t="s">
        <v>53</v>
      </c>
      <c r="G19" s="14">
        <v>10</v>
      </c>
      <c r="H19" s="14">
        <v>10</v>
      </c>
      <c r="I19" s="12"/>
    </row>
    <row r="20" spans="1:9" ht="16.5" customHeight="1">
      <c r="A20" s="3"/>
      <c r="B20" s="21" t="s">
        <v>19</v>
      </c>
      <c r="C20" s="22"/>
      <c r="D20" s="22"/>
      <c r="E20" s="22"/>
      <c r="F20" s="23"/>
      <c r="G20" s="2">
        <f ca="1">G5+SUM(INDIRECT("G12:G"&amp;ROW()-1))</f>
        <v>100</v>
      </c>
      <c r="H20" s="13">
        <f ca="1">I5+SUM(INDIRECT("H12:H"&amp;ROW()-1))</f>
        <v>88</v>
      </c>
      <c r="I20" s="1" t="s">
        <v>20</v>
      </c>
    </row>
    <row r="21" spans="1:9" ht="14.25" customHeight="1">
      <c r="A21" s="19" t="s">
        <v>29</v>
      </c>
      <c r="B21" s="19"/>
      <c r="C21" s="19"/>
      <c r="D21" s="19"/>
      <c r="E21" s="19"/>
      <c r="F21" s="19"/>
      <c r="G21" s="19"/>
      <c r="H21" s="19"/>
      <c r="I21" s="19"/>
    </row>
    <row r="22" spans="1:9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ht="14.25" customHeight="1">
      <c r="B26" s="5"/>
      <c r="C26" s="5"/>
      <c r="D26" s="5"/>
      <c r="E26" s="5"/>
      <c r="F26" s="5"/>
      <c r="G26" s="5"/>
      <c r="H26" s="5"/>
      <c r="I26" s="5"/>
    </row>
    <row r="27" spans="1:9" ht="14.25" customHeight="1">
      <c r="B27" s="5"/>
      <c r="C27" s="5"/>
      <c r="D27" s="5"/>
      <c r="E27" s="5"/>
      <c r="F27" s="5"/>
      <c r="G27" s="5"/>
      <c r="H27" s="5"/>
      <c r="I27" s="5"/>
    </row>
    <row r="28" spans="1:9" ht="14.25" customHeight="1">
      <c r="B28" s="5"/>
      <c r="C28" s="5"/>
      <c r="D28" s="5"/>
      <c r="E28" s="5"/>
      <c r="F28" s="5"/>
      <c r="G28" s="5"/>
      <c r="H28" s="5"/>
      <c r="I28" s="5"/>
    </row>
  </sheetData>
  <mergeCells count="21">
    <mergeCell ref="B2:E2"/>
    <mergeCell ref="B7:C7"/>
    <mergeCell ref="B9:E9"/>
    <mergeCell ref="B10:E10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A21:I25"/>
    <mergeCell ref="B20:F20"/>
    <mergeCell ref="A11:A19"/>
    <mergeCell ref="B12:B15"/>
    <mergeCell ref="B16:B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2022-04-24T08:51:10Z</dcterms:modified>
</cp:coreProperties>
</file>